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AquestLlibreDeTreball"/>
  <mc:AlternateContent xmlns:mc="http://schemas.openxmlformats.org/markup-compatibility/2006">
    <mc:Choice Requires="x15">
      <x15ac:absPath xmlns:x15ac="http://schemas.microsoft.com/office/spreadsheetml/2010/11/ac" url="https://lrcmb.sharepoint.com/sites/CONTRACTACI495/Documentos compartidos/LRC/Compres/Licitacions/2026/17- Copisteria/2. Doc. Definitiva/"/>
    </mc:Choice>
  </mc:AlternateContent>
  <xr:revisionPtr revIDLastSave="377" documentId="8_{EC27B672-D9F5-4141-AEBC-BD50F10503B1}" xr6:coauthVersionLast="47" xr6:coauthVersionMax="47" xr10:uidLastSave="{1AACB081-DFB9-4A07-948E-D441B0E6DB6C}"/>
  <bookViews>
    <workbookView xWindow="-120" yWindow="-120" windowWidth="26040" windowHeight="13695" firstSheet="1" activeTab="1" xr2:uid="{E1AA44F5-BB67-4556-BA30-96B262BE85C9}"/>
  </bookViews>
  <sheets>
    <sheet name="INSTRUCCIONS  COMPLIMENTACIÓ" sheetId="3" r:id="rId1"/>
    <sheet name="per omplir - CriterisAutomàtics" sheetId="1" r:id="rId2"/>
  </sheets>
  <definedNames>
    <definedName name="_1Àrea_d_impressió" localSheetId="0">'INSTRUCCIONS  COMPLIMENTACIÓ'!$A$1:$L$21</definedName>
    <definedName name="_2Àrea_d_impressió" localSheetId="1">'per omplir - CriterisAutomàtics'!$A$1:$K$73</definedName>
    <definedName name="_xlnm._FilterDatabase" localSheetId="1" hidden="1">'per omplir - CriterisAutomàtics'!$A$18:$K$56</definedName>
    <definedName name="_xlnm.Print_Titles" localSheetId="1">'per omplir - CriterisAutomàtics'!$1:$15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0" i="1" l="1"/>
  <c r="K20" i="1" s="1"/>
  <c r="J21" i="1"/>
  <c r="K21" i="1" s="1"/>
  <c r="J22" i="1"/>
  <c r="J23" i="1"/>
  <c r="J24" i="1"/>
  <c r="J25" i="1"/>
  <c r="J26" i="1"/>
  <c r="J27" i="1"/>
  <c r="J28" i="1"/>
  <c r="J29" i="1"/>
  <c r="J30" i="1"/>
  <c r="K30" i="1" s="1"/>
  <c r="J31" i="1"/>
  <c r="J32" i="1"/>
  <c r="K32" i="1" s="1"/>
  <c r="J33" i="1"/>
  <c r="J34" i="1"/>
  <c r="J35" i="1"/>
  <c r="J36" i="1"/>
  <c r="J37" i="1"/>
  <c r="K37" i="1" s="1"/>
  <c r="J38" i="1"/>
  <c r="J39" i="1"/>
  <c r="J40" i="1"/>
  <c r="J41" i="1"/>
  <c r="J42" i="1"/>
  <c r="J43" i="1"/>
  <c r="J44" i="1"/>
  <c r="K44" i="1" s="1"/>
  <c r="J45" i="1"/>
  <c r="J46" i="1"/>
  <c r="J47" i="1"/>
  <c r="J48" i="1"/>
  <c r="J49" i="1"/>
  <c r="J50" i="1"/>
  <c r="J51" i="1"/>
  <c r="J52" i="1"/>
  <c r="J53" i="1"/>
  <c r="J54" i="1"/>
  <c r="J55" i="1"/>
  <c r="J56" i="1"/>
  <c r="J19" i="1"/>
  <c r="K19" i="1" s="1"/>
  <c r="F30" i="1"/>
  <c r="G30" i="1" s="1"/>
  <c r="F19" i="1"/>
  <c r="G19" i="1" s="1"/>
  <c r="F45" i="1"/>
  <c r="F37" i="1"/>
  <c r="G37" i="1" s="1"/>
  <c r="F32" i="1"/>
  <c r="G32" i="1" s="1"/>
  <c r="F44" i="1"/>
  <c r="G44" i="1" s="1"/>
  <c r="F22" i="1"/>
  <c r="G22" i="1" s="1"/>
  <c r="K22" i="1"/>
  <c r="K38" i="1"/>
  <c r="K39" i="1"/>
  <c r="K40" i="1"/>
  <c r="K41" i="1"/>
  <c r="K42" i="1"/>
  <c r="K43" i="1"/>
  <c r="K46" i="1"/>
  <c r="K47" i="1"/>
  <c r="K48" i="1"/>
  <c r="K49" i="1"/>
  <c r="K50" i="1"/>
  <c r="K51" i="1"/>
  <c r="K52" i="1"/>
  <c r="K53" i="1"/>
  <c r="K54" i="1"/>
  <c r="K55" i="1"/>
  <c r="K56" i="1"/>
  <c r="K24" i="1"/>
  <c r="K26" i="1"/>
  <c r="K25" i="1"/>
  <c r="K27" i="1"/>
  <c r="K28" i="1"/>
  <c r="K29" i="1"/>
  <c r="K31" i="1"/>
  <c r="K33" i="1"/>
  <c r="K34" i="1"/>
  <c r="K35" i="1"/>
  <c r="K36" i="1"/>
  <c r="K23" i="1"/>
  <c r="F20" i="1"/>
  <c r="G20" i="1" s="1"/>
  <c r="F21" i="1"/>
  <c r="G21" i="1" s="1"/>
  <c r="F23" i="1"/>
  <c r="G23" i="1" s="1"/>
  <c r="F24" i="1"/>
  <c r="G24" i="1" s="1"/>
  <c r="F26" i="1"/>
  <c r="G26" i="1" s="1"/>
  <c r="F25" i="1"/>
  <c r="G25" i="1" s="1"/>
  <c r="F27" i="1"/>
  <c r="G27" i="1" s="1"/>
  <c r="F28" i="1"/>
  <c r="G28" i="1" s="1"/>
  <c r="F29" i="1"/>
  <c r="G29" i="1" s="1"/>
  <c r="F31" i="1"/>
  <c r="G31" i="1" s="1"/>
  <c r="F33" i="1"/>
  <c r="G33" i="1" s="1"/>
  <c r="F34" i="1"/>
  <c r="G34" i="1" s="1"/>
  <c r="F35" i="1"/>
  <c r="G35" i="1" s="1"/>
  <c r="F36" i="1"/>
  <c r="G36" i="1" s="1"/>
  <c r="F38" i="1"/>
  <c r="G38" i="1" s="1"/>
  <c r="F39" i="1"/>
  <c r="G39" i="1" s="1"/>
  <c r="F40" i="1"/>
  <c r="G40" i="1" s="1"/>
  <c r="F41" i="1"/>
  <c r="G41" i="1" s="1"/>
  <c r="F42" i="1"/>
  <c r="G42" i="1" s="1"/>
  <c r="F43" i="1"/>
  <c r="G43" i="1" s="1"/>
  <c r="F46" i="1"/>
  <c r="G46" i="1" s="1"/>
  <c r="F47" i="1"/>
  <c r="G47" i="1" s="1"/>
  <c r="F48" i="1"/>
  <c r="G48" i="1" s="1"/>
  <c r="F49" i="1"/>
  <c r="G49" i="1" s="1"/>
  <c r="F50" i="1"/>
  <c r="G50" i="1" s="1"/>
  <c r="F51" i="1"/>
  <c r="G51" i="1" s="1"/>
  <c r="F52" i="1"/>
  <c r="G52" i="1" s="1"/>
  <c r="F53" i="1"/>
  <c r="G53" i="1" s="1"/>
  <c r="F54" i="1"/>
  <c r="G54" i="1" s="1"/>
  <c r="F55" i="1"/>
  <c r="G55" i="1" s="1"/>
  <c r="F56" i="1"/>
  <c r="G56" i="1" s="1"/>
  <c r="D68" i="1"/>
  <c r="I16" i="3"/>
  <c r="L16" i="3"/>
  <c r="G57" i="1" l="1"/>
  <c r="K57" i="1"/>
  <c r="J57" i="1"/>
  <c r="F57" i="1"/>
</calcChain>
</file>

<file path=xl/sharedStrings.xml><?xml version="1.0" encoding="utf-8"?>
<sst xmlns="http://schemas.openxmlformats.org/spreadsheetml/2006/main" count="190" uniqueCount="110">
  <si>
    <t>ANNEX DE COMPLIMENTACIÓ OBLIGATORIA D'OFERTA ECONÒMICA</t>
  </si>
  <si>
    <t>TITOL DE L'EXPEDIENT:</t>
  </si>
  <si>
    <t>NÚMERO D'EXPEDIENT:</t>
  </si>
  <si>
    <t>DADES DEL LICITADOR</t>
  </si>
  <si>
    <t>DENOMINACIÓ OFERTA (BASE o VARIANT)</t>
  </si>
  <si>
    <t>LICITADOR:</t>
  </si>
  <si>
    <t>DADES DEL SIGNANT:</t>
  </si>
  <si>
    <t>EMPRESA:</t>
  </si>
  <si>
    <t>NIF:</t>
  </si>
  <si>
    <t>NOM I COGNOMS:</t>
  </si>
  <si>
    <t>DOMICILI:</t>
  </si>
  <si>
    <t>DNI:</t>
  </si>
  <si>
    <t>LOCALITAT:</t>
  </si>
  <si>
    <t>CARREC:</t>
  </si>
  <si>
    <t>TELÈFON:</t>
  </si>
  <si>
    <t>FAX:</t>
  </si>
  <si>
    <t>SIGNAT I SEGELLAT:</t>
  </si>
  <si>
    <t>CORREU ELECTRÒNIC:</t>
  </si>
  <si>
    <t>DATA:</t>
  </si>
  <si>
    <t>Lots</t>
  </si>
  <si>
    <t>Artícle</t>
  </si>
  <si>
    <t xml:space="preserve">Denominació artícle </t>
  </si>
  <si>
    <t>Unidad de Mesura</t>
  </si>
  <si>
    <t>Quantitat</t>
  </si>
  <si>
    <t xml:space="preserve">Import màxim de licitació sense IVA </t>
  </si>
  <si>
    <t>Import màxim de licitació IVA inclòs</t>
  </si>
  <si>
    <t>Preu ofertat sense IVA</t>
  </si>
  <si>
    <t xml:space="preserve"> % IVA</t>
  </si>
  <si>
    <t>import ofertat IVA inclòs</t>
  </si>
  <si>
    <t>S'han d'emplenar les cel·les corresponents a les dades de l'expedient ( títol, nom i si és oferta base o variant), les dades personals del licitador i, amb la seva oferta, les caselles buides de totes les columnes amb capçalera en blanc i no modificar les ja emplenades (capçaleres en fons verd o ombreig).</t>
  </si>
  <si>
    <t>S'ha d'emplenar les dades de capçalera a cada fulla/lot, així com introduir el preu unitari a les cel.les ombrejades en color violeta clar.</t>
  </si>
  <si>
    <t>ANNEX II - OFERTA ECONÒMICA I TÈCNICA AUTOMÀTICA</t>
  </si>
  <si>
    <t xml:space="preserve">Contractació mitjançant procediment obert simplificat i tràmit abreujat reservat a Centres Especials de Treball d’iniciativa social i Empreses d’inserció social, del servei </t>
  </si>
  <si>
    <t xml:space="preserve">de disseny gràfic, adaptació d’originals, maquetació, impressió, embalatge i lliurament dels elements de comunicació que s’utilitzen per a la difusió i divulgació d’activitats, </t>
  </si>
  <si>
    <t>actes, campanyes de comunicació i altres manifestacions del Laboratori de Referència de Catalunya, SA.</t>
  </si>
  <si>
    <t xml:space="preserve">CORREU ELECTRÒNIC: </t>
  </si>
  <si>
    <t xml:space="preserve">EMPRESA: </t>
  </si>
  <si>
    <t>CIF:</t>
  </si>
  <si>
    <t xml:space="preserve">Familia </t>
  </si>
  <si>
    <t>Descripció Article / Agrupació</t>
  </si>
  <si>
    <t>Unitat Mesura</t>
  </si>
  <si>
    <t>Consum anual
 estimat</t>
  </si>
  <si>
    <t>Preu unitari de licitació sense IVA</t>
  </si>
  <si>
    <t>Import de licitació sense IVA 
(Contracte de 2 anys)</t>
  </si>
  <si>
    <t>Preu Unitari d'oferta 
sense IVA</t>
  </si>
  <si>
    <t>BOLÍGRAFS</t>
  </si>
  <si>
    <t>Unitats</t>
  </si>
  <si>
    <t>CONFERÈNCIES I EXPOSICIONS</t>
  </si>
  <si>
    <t>PRESENTACIONS</t>
  </si>
  <si>
    <t>PROMOCIONAL</t>
  </si>
  <si>
    <t>QUADERNS</t>
  </si>
  <si>
    <t>ROBA</t>
  </si>
  <si>
    <t>SEGELLS</t>
  </si>
  <si>
    <t>SOBRES / ENVIAMENTS</t>
  </si>
  <si>
    <t>Sobres amb anagrama, solapa AUTOFIX  260x360 mm.</t>
  </si>
  <si>
    <t>Sobres americans AUTOFIX 110x220 mm.</t>
  </si>
  <si>
    <t>Totals …........................</t>
  </si>
  <si>
    <t xml:space="preserve"> s'han d'afegir amb totes les dades requerides a la pestanya "per omplir-Totes les referències" d'aquest mateix full de càlcul.</t>
  </si>
  <si>
    <t>Descripció Criteri</t>
  </si>
  <si>
    <t>Puntuació</t>
  </si>
  <si>
    <t>Valor de Resposta</t>
  </si>
  <si>
    <t>Màxima</t>
  </si>
  <si>
    <t>Introduir el valor de resposta a les cel.les ombrejades de la columna E .</t>
  </si>
  <si>
    <t xml:space="preserve">SIGNATURA: </t>
  </si>
  <si>
    <t>Impressió de cartelleria A4. Inclou: copia color, cartulina satinada i plastificat 250 micras.</t>
  </si>
  <si>
    <t>Impressió de cartelleria A3. Inclou: copia color, cartulina satinada i plastificat adhesiu 250 micras.</t>
  </si>
  <si>
    <t>Impressió de cartelleria A3. Inclou: copia color, cartulina satinada i plastificat 250 micras.</t>
  </si>
  <si>
    <t>Impressió de cartelleria A4. Inclou: copia color, cartulina satinada i plastificat adhesiu 250 micras.</t>
  </si>
  <si>
    <t>Impressió de cartell A3 en FOAM d'un gruix de 10 mm. Inclou tant copia color com en blanc i negre.</t>
  </si>
  <si>
    <t>Impressió de cartell A4 en FOAM d'un gruix de 10 mm. Inclou tant copia color com en blanc i negre.</t>
  </si>
  <si>
    <t>Impressió de cartell 50x50 cm FOAM d'un gruix de 10 mm. Inclou tant copia color com en blanc i negre.</t>
  </si>
  <si>
    <t>Impressió de pòster A0 estucat mate de 150 gr a color.</t>
  </si>
  <si>
    <t>Bolígraf metàl·lic, de tinta blava, retràctil i de tacte suau, amb punter tàctil a la part superior del polsador per a mòbils i tauletes. Personalitzable amb el logotip i anagrama de l'organització i disponible en diversos colors, com a mínim, lila i taronja.</t>
  </si>
  <si>
    <t>Impressió de targeta sanguínia de 16,5 cm x 19 cm en paper estucat mate de 300 g</t>
  </si>
  <si>
    <t>Tríptic quadrat obert 20 cm x 60 cm acabat brillant en shiro echo 250 grs. S'entrega plegat.</t>
  </si>
  <si>
    <t xml:space="preserve">Targetes de visita laminades doble cara i cartulina estucada de 300 grams. </t>
  </si>
  <si>
    <t>Bosses de tela 100% cotó de 140g/m2 amb nanses de 60 cm personalitzables a la part frontal i disponibles en una ampla gama de colors.</t>
  </si>
  <si>
    <t>Bidó termo d'acer inoxidable, doble paret d'aïllament de la temperatura, tapa antigoteig, 500 ml de capacitat i personalitzable a la part frontal.</t>
  </si>
  <si>
    <t>Xapes pin de 37 mm amb imperdible, personalitzable i acabat brillant.</t>
  </si>
  <si>
    <t>Import de licitació IVA inclòs</t>
  </si>
  <si>
    <t>Pantaló gris operari personalitzable amb logo corporatiu.</t>
  </si>
  <si>
    <t>Samarreta polo personalitzable amb logo corporatiu.</t>
  </si>
  <si>
    <t>Datador o segell corporatiu amb data.</t>
  </si>
  <si>
    <t>Pinty o segell corporatiu sense data.</t>
  </si>
  <si>
    <t>Bossa encoixinada color blanc tipus Airbag amb bombolles, amb anagrama 220 x 140 mm, i solapa AUTOFIX.</t>
  </si>
  <si>
    <t>Calendari de sobretaula encuadernat amb espiral doble amb 8 pàgines de 15 x 17 cm impreses a doble cara.</t>
  </si>
  <si>
    <t>Lanyard de 20 mm impres a 2 cares amb el color corporatiu (lila #6f44b6), totalment personalitzable amb anagrama i logo i acabat en mosquetó metàlic.</t>
  </si>
  <si>
    <t>Carpeta corporativa vertical A4 amb solapes, impresa a dues cares a color i amb acabat plastificat brillant.</t>
  </si>
  <si>
    <t>Roll up 85 cm x 206 cm personalitzable amb impresió a color. Inclou suport i funda protectora per al transport.</t>
  </si>
  <si>
    <t>Postal 10 x 15 cm estucada 300 grs, impressió a color a doble cara.</t>
  </si>
  <si>
    <t>Punts de llibre estucat 300 grs, impressió a color a doble cara.</t>
  </si>
  <si>
    <t>Llibreta A5 amb espiral doble metàlic, tapes de 300 grs personalitzables i un mínim de 80 fulls en blanc a l'interior. Les llibretes s'entreguen en pack individual amb el boligraf corporatiu, cada pack conté una llibreta i un bolígraf.</t>
  </si>
  <si>
    <t>Jaqueta polar diston (makito) o similar personalitzable amb logo corporatiu.</t>
  </si>
  <si>
    <t>Samarreta tècnica maniga curta personalitzable sencera.</t>
  </si>
  <si>
    <t>Bloc de 5 fulls corporatius A4 personalitzats amb logo</t>
  </si>
  <si>
    <t>Flyer A5 impres a color i doble cara.</t>
  </si>
  <si>
    <t>Estoreta per a ratolí impresa amb sublimació fullcolor amb base de goma antilliscant de 18 x 22 cm</t>
  </si>
  <si>
    <t>Metre quadrat de vinil a color</t>
  </si>
  <si>
    <t>Catàleg corporatius A4 grapat, a 5 colors i acabat brillant fins a 100 pàgines.</t>
  </si>
  <si>
    <t>Catàleg corporatius A4 encuadernació amb cola PUR o rustic cosit, a 5 colors i acabat brillant fins a 100 pàgines</t>
  </si>
  <si>
    <t>Armilla de seguretat personalitzable amb logo corporatiu.</t>
  </si>
  <si>
    <t>CRITERIS TÈCNICS  (Fins a 60 punts)</t>
  </si>
  <si>
    <r>
      <t xml:space="preserve">Terminis de Lliurament inferior al màxim obligatori de 3 dies hàbils en el servei de disseny gràfic, adaptació i/o maquetació.
Aquest criteri d’adjudicació es valorarà d’acord amb els següents terminis, i fins un màxim total de 20 punts:
</t>
    </r>
    <r>
      <rPr>
        <b/>
        <sz val="9"/>
        <color indexed="10"/>
        <rFont val="Bierstadt"/>
        <family val="2"/>
      </rPr>
      <t>(Màxim 30 punts)</t>
    </r>
  </si>
  <si>
    <r>
      <t xml:space="preserve">Terminis de Lliurament inferior al màxim obligatori de 7 dies hàbils en el servei d’impressió i/o entrega de material.
Aquest criteri d’adjudicació es valorarà d’acord amb els següents terminis, i fins un màxim total de 20 punts:
</t>
    </r>
    <r>
      <rPr>
        <b/>
        <sz val="9"/>
        <color indexed="10"/>
        <rFont val="Bierstadt"/>
      </rPr>
      <t>(Màxim 30 punts)</t>
    </r>
  </si>
  <si>
    <t>* Termini igual o inferior a 1 dia hàbil: 30 punts 
* Termini de 2 dies hàbils: 15 punts 
*Termini de 3 dies hàbils: 0 punts</t>
  </si>
  <si>
    <t>*	Termini igual o inferior a 2 dies hàbils: 30 punts
*	Termini entre 4 i 3 dies hàbils (inclosos): 15 punts
*	Termini entre 6 i 5 dies hàbils (inclosos): 10 punts
*	Termini de 7 dies hàbils: 0 punts</t>
  </si>
  <si>
    <t>CRITERIS ECONÒMICS  ( Fins a 40 punts)</t>
  </si>
  <si>
    <t>Introduir els preus unitaris a les cel.les ombrejades de la columna "H",  i les dades de capçalera a les cel.les ombrejades en color violeta clar. El desglossament de totes les referències corresponents a cada agrupació/article,</t>
  </si>
  <si>
    <t>Import d'oferta anual sense IVA</t>
  </si>
  <si>
    <t>Import d'oferta anual IVA inclòs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</si>
</sst>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_-* #,##0.00\ _P_t_s_-;\-* #,##0.00\ _P_t_s_-;_-* &quot;-&quot;??\ _P_t_s_-;_-@_-"/>
    <numFmt numFmtId="165" formatCode="_-* #,##0\ _P_t_s_-;\-* #,##0\ _P_t_s_-;_-* &quot;-&quot;??\ _P_t_s_-;_-@_-"/>
    <numFmt numFmtId="166" formatCode="0\ &quot;Determinacions&quot;"/>
    <numFmt numFmtId="167" formatCode="0\ &quot;Laboratoris&quot;"/>
    <numFmt numFmtId="168" formatCode="_-* #,##0.0000\ &quot;€&quot;_-;\-* #,##0.0000\ &quot;€&quot;_-;_-* &quot;-&quot;??\ &quot;€&quot;_-;_-@_-"/>
  </numFmts>
  <fonts count="37" x14ac:knownFonts="1">
    <font>
      <sz val="10"/>
      <name val="Arial"/>
    </font>
    <font>
      <sz val="10"/>
      <name val="Arial"/>
      <family val="2"/>
    </font>
    <font>
      <sz val="8"/>
      <name val="Times New Roman"/>
      <family val="1"/>
    </font>
    <font>
      <b/>
      <sz val="10"/>
      <name val="Arial"/>
      <family val="2"/>
    </font>
    <font>
      <b/>
      <sz val="14"/>
      <name val="Arial"/>
      <family val="2"/>
    </font>
    <font>
      <b/>
      <sz val="7"/>
      <name val="Times New Roman"/>
      <family val="1"/>
    </font>
    <font>
      <sz val="8"/>
      <name val="Arial"/>
      <family val="2"/>
    </font>
    <font>
      <b/>
      <sz val="18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22"/>
      <color indexed="10"/>
      <name val="Arial"/>
      <family val="2"/>
    </font>
    <font>
      <sz val="10"/>
      <name val="Arial"/>
      <family val="2"/>
    </font>
    <font>
      <b/>
      <sz val="11"/>
      <name val="Bierstadt"/>
      <family val="2"/>
    </font>
    <font>
      <sz val="11"/>
      <name val="Bierstadt"/>
      <family val="2"/>
    </font>
    <font>
      <b/>
      <sz val="16"/>
      <name val="Bierstadt"/>
      <family val="2"/>
    </font>
    <font>
      <i/>
      <sz val="11"/>
      <name val="Bierstadt"/>
      <family val="2"/>
    </font>
    <font>
      <b/>
      <i/>
      <sz val="11"/>
      <name val="Bierstadt"/>
      <family val="2"/>
    </font>
    <font>
      <sz val="15"/>
      <name val="Bierstadt"/>
      <family val="2"/>
    </font>
    <font>
      <sz val="10"/>
      <name val="Bierstadt"/>
      <family val="2"/>
    </font>
    <font>
      <b/>
      <u/>
      <sz val="11"/>
      <name val="Bierstadt"/>
      <family val="2"/>
    </font>
    <font>
      <sz val="9"/>
      <name val="Bierstadt"/>
      <family val="2"/>
    </font>
    <font>
      <sz val="10"/>
      <name val="Arial"/>
    </font>
    <font>
      <b/>
      <sz val="9"/>
      <color indexed="10"/>
      <name val="Bierstadt"/>
      <family val="2"/>
    </font>
    <font>
      <b/>
      <sz val="9"/>
      <color indexed="10"/>
      <name val="Bierstadt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8"/>
      <color rgb="FF6F44B6"/>
      <name val="Arial"/>
      <family val="2"/>
    </font>
    <font>
      <b/>
      <sz val="22"/>
      <color rgb="FF6F44B6"/>
      <name val="Bierstadt"/>
      <family val="2"/>
    </font>
    <font>
      <b/>
      <sz val="15"/>
      <color rgb="FF784FB9"/>
      <name val="Bierstadt"/>
      <family val="2"/>
    </font>
    <font>
      <b/>
      <sz val="15"/>
      <color rgb="FF6F44B6"/>
      <name val="Bierstadt"/>
      <family val="2"/>
    </font>
    <font>
      <b/>
      <sz val="16"/>
      <color rgb="FF6F44B6"/>
      <name val="Bierstadt"/>
      <family val="2"/>
    </font>
    <font>
      <b/>
      <sz val="16"/>
      <color theme="9" tint="-0.249977111117893"/>
      <name val="Bierstadt"/>
      <family val="2"/>
    </font>
    <font>
      <sz val="11"/>
      <color theme="9" tint="-0.249977111117893"/>
      <name val="Bierstadt"/>
      <family val="2"/>
    </font>
    <font>
      <sz val="9"/>
      <color rgb="FF000000"/>
      <name val="Bierstadt"/>
      <family val="2"/>
    </font>
  </fonts>
  <fills count="8">
    <fill>
      <patternFill patternType="none"/>
    </fill>
    <fill>
      <patternFill patternType="gray125"/>
    </fill>
    <fill>
      <patternFill patternType="solid">
        <fgColor rgb="FFAB96DB"/>
        <bgColor indexed="64"/>
      </patternFill>
    </fill>
    <fill>
      <patternFill patternType="solid">
        <fgColor rgb="FFD6D1F2"/>
        <bgColor indexed="64"/>
      </patternFill>
    </fill>
    <fill>
      <patternFill patternType="solid">
        <fgColor rgb="FFD6D1F2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AB96DB"/>
        <bgColor rgb="FF000000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17">
    <xf numFmtId="0" fontId="0" fillId="0" borderId="0"/>
    <xf numFmtId="164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</cellStyleXfs>
  <cellXfs count="17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165" fontId="2" fillId="0" borderId="0" xfId="1" applyNumberFormat="1" applyFont="1"/>
    <xf numFmtId="4" fontId="3" fillId="0" borderId="0" xfId="0" applyNumberFormat="1" applyFont="1"/>
    <xf numFmtId="0" fontId="4" fillId="0" borderId="0" xfId="0" applyFont="1" applyAlignment="1">
      <alignment wrapText="1"/>
    </xf>
    <xf numFmtId="0" fontId="5" fillId="0" borderId="0" xfId="0" applyFont="1"/>
    <xf numFmtId="0" fontId="3" fillId="0" borderId="1" xfId="0" applyFont="1" applyBorder="1"/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3" fillId="0" borderId="4" xfId="0" applyFont="1" applyBorder="1"/>
    <xf numFmtId="0" fontId="3" fillId="0" borderId="5" xfId="0" applyFont="1" applyBorder="1" applyAlignment="1">
      <alignment wrapText="1"/>
    </xf>
    <xf numFmtId="3" fontId="3" fillId="0" borderId="0" xfId="0" applyNumberFormat="1" applyFont="1" applyAlignment="1">
      <alignment horizont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Continuous" wrapText="1"/>
    </xf>
    <xf numFmtId="0" fontId="6" fillId="0" borderId="6" xfId="0" applyFont="1" applyBorder="1" applyAlignment="1">
      <alignment horizontal="center" wrapText="1"/>
    </xf>
    <xf numFmtId="0" fontId="6" fillId="0" borderId="2" xfId="0" applyFont="1" applyBorder="1" applyAlignment="1">
      <alignment horizontal="center"/>
    </xf>
    <xf numFmtId="0" fontId="3" fillId="0" borderId="0" xfId="0" applyFont="1" applyAlignment="1">
      <alignment vertical="center" wrapText="1"/>
    </xf>
    <xf numFmtId="4" fontId="3" fillId="0" borderId="0" xfId="0" applyNumberFormat="1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/>
    <xf numFmtId="3" fontId="3" fillId="0" borderId="0" xfId="1" applyNumberFormat="1" applyFont="1" applyBorder="1" applyAlignment="1">
      <alignment horizontal="right" wrapText="1"/>
    </xf>
    <xf numFmtId="0" fontId="11" fillId="0" borderId="7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1" fillId="0" borderId="8" xfId="0" applyFont="1" applyBorder="1" applyAlignment="1">
      <alignment horizontal="center" vertical="center" wrapText="1"/>
    </xf>
    <xf numFmtId="165" fontId="12" fillId="0" borderId="8" xfId="1" applyNumberFormat="1" applyFont="1" applyFill="1" applyBorder="1" applyAlignment="1">
      <alignment horizontal="center" vertical="center"/>
    </xf>
    <xf numFmtId="4" fontId="12" fillId="0" borderId="9" xfId="0" applyNumberFormat="1" applyFont="1" applyBorder="1" applyAlignment="1" applyProtection="1">
      <alignment horizontal="right" vertical="center"/>
      <protection locked="0"/>
    </xf>
    <xf numFmtId="0" fontId="13" fillId="0" borderId="0" xfId="0" applyFont="1" applyAlignment="1">
      <alignment wrapText="1"/>
    </xf>
    <xf numFmtId="0" fontId="4" fillId="0" borderId="10" xfId="0" applyFont="1" applyBorder="1" applyAlignment="1">
      <alignment horizontal="centerContinuous" wrapText="1"/>
    </xf>
    <xf numFmtId="10" fontId="12" fillId="0" borderId="9" xfId="0" applyNumberFormat="1" applyFont="1" applyBorder="1" applyAlignment="1" applyProtection="1">
      <alignment horizontal="right" vertical="center"/>
      <protection locked="0"/>
    </xf>
    <xf numFmtId="4" fontId="12" fillId="0" borderId="8" xfId="0" applyNumberFormat="1" applyFont="1" applyBorder="1" applyAlignment="1">
      <alignment horizontal="center" vertical="center" wrapText="1"/>
    </xf>
    <xf numFmtId="3" fontId="12" fillId="0" borderId="5" xfId="0" applyNumberFormat="1" applyFont="1" applyBorder="1" applyAlignment="1">
      <alignment horizontal="center" wrapText="1"/>
    </xf>
    <xf numFmtId="3" fontId="12" fillId="0" borderId="3" xfId="0" applyNumberFormat="1" applyFont="1" applyBorder="1" applyAlignment="1">
      <alignment horizontal="center" wrapText="1"/>
    </xf>
    <xf numFmtId="0" fontId="12" fillId="0" borderId="3" xfId="0" applyFont="1" applyBorder="1" applyAlignment="1">
      <alignment vertical="center" wrapText="1"/>
    </xf>
    <xf numFmtId="4" fontId="12" fillId="0" borderId="3" xfId="0" applyNumberFormat="1" applyFont="1" applyBorder="1" applyAlignment="1">
      <alignment vertical="center" wrapText="1"/>
    </xf>
    <xf numFmtId="0" fontId="12" fillId="0" borderId="3" xfId="0" applyFont="1" applyBorder="1" applyAlignment="1">
      <alignment horizontal="center" vertical="center" wrapText="1"/>
    </xf>
    <xf numFmtId="3" fontId="12" fillId="0" borderId="3" xfId="1" applyNumberFormat="1" applyFont="1" applyBorder="1" applyAlignment="1">
      <alignment horizontal="right" wrapText="1"/>
    </xf>
    <xf numFmtId="0" fontId="12" fillId="0" borderId="3" xfId="0" applyFont="1" applyBorder="1"/>
    <xf numFmtId="4" fontId="12" fillId="0" borderId="3" xfId="0" applyNumberFormat="1" applyFont="1" applyBorder="1"/>
    <xf numFmtId="0" fontId="13" fillId="0" borderId="0" xfId="0" applyFont="1" applyAlignment="1">
      <alignment horizontal="center" wrapText="1"/>
    </xf>
    <xf numFmtId="0" fontId="1" fillId="0" borderId="4" xfId="0" applyFont="1" applyBorder="1"/>
    <xf numFmtId="0" fontId="1" fillId="0" borderId="0" xfId="0" applyFont="1"/>
    <xf numFmtId="0" fontId="1" fillId="0" borderId="5" xfId="0" applyFont="1" applyBorder="1"/>
    <xf numFmtId="0" fontId="1" fillId="0" borderId="3" xfId="0" applyFont="1" applyBorder="1"/>
    <xf numFmtId="0" fontId="4" fillId="0" borderId="11" xfId="0" applyFont="1" applyBorder="1" applyAlignment="1">
      <alignment horizontal="centerContinuous" wrapText="1"/>
    </xf>
    <xf numFmtId="0" fontId="29" fillId="0" borderId="0" xfId="0" applyFont="1" applyAlignment="1">
      <alignment horizontal="left"/>
    </xf>
    <xf numFmtId="0" fontId="12" fillId="2" borderId="12" xfId="0" applyFont="1" applyFill="1" applyBorder="1" applyAlignment="1">
      <alignment horizontal="center" wrapText="1"/>
    </xf>
    <xf numFmtId="0" fontId="12" fillId="2" borderId="13" xfId="0" applyFont="1" applyFill="1" applyBorder="1" applyAlignment="1">
      <alignment horizontal="center" wrapText="1"/>
    </xf>
    <xf numFmtId="3" fontId="12" fillId="2" borderId="13" xfId="0" applyNumberFormat="1" applyFont="1" applyFill="1" applyBorder="1" applyAlignment="1">
      <alignment horizontal="center" wrapText="1"/>
    </xf>
    <xf numFmtId="3" fontId="12" fillId="2" borderId="14" xfId="0" applyNumberFormat="1" applyFont="1" applyFill="1" applyBorder="1" applyAlignment="1">
      <alignment horizontal="center" wrapText="1"/>
    </xf>
    <xf numFmtId="3" fontId="12" fillId="2" borderId="15" xfId="0" applyNumberFormat="1" applyFont="1" applyFill="1" applyBorder="1" applyAlignment="1">
      <alignment horizontal="center" wrapText="1"/>
    </xf>
    <xf numFmtId="4" fontId="12" fillId="3" borderId="8" xfId="0" applyNumberFormat="1" applyFont="1" applyFill="1" applyBorder="1" applyAlignment="1" applyProtection="1">
      <alignment horizontal="right" vertical="center"/>
      <protection locked="0"/>
    </xf>
    <xf numFmtId="0" fontId="20" fillId="0" borderId="0" xfId="1" applyNumberFormat="1" applyFont="1" applyAlignment="1" applyProtection="1">
      <alignment horizontal="center" wrapText="1"/>
    </xf>
    <xf numFmtId="0" fontId="16" fillId="0" borderId="0" xfId="1" applyNumberFormat="1" applyFont="1" applyAlignment="1" applyProtection="1">
      <alignment horizontal="center" wrapText="1"/>
    </xf>
    <xf numFmtId="0" fontId="16" fillId="0" borderId="0" xfId="1" applyNumberFormat="1" applyFont="1" applyProtection="1"/>
    <xf numFmtId="0" fontId="15" fillId="2" borderId="16" xfId="2" applyNumberFormat="1" applyFont="1" applyFill="1" applyBorder="1" applyAlignment="1" applyProtection="1">
      <alignment horizontal="center" vertical="center" wrapText="1"/>
    </xf>
    <xf numFmtId="44" fontId="15" fillId="2" borderId="3" xfId="2" applyFont="1" applyFill="1" applyBorder="1" applyAlignment="1" applyProtection="1">
      <alignment vertical="center" wrapText="1"/>
    </xf>
    <xf numFmtId="44" fontId="15" fillId="2" borderId="17" xfId="2" applyFont="1" applyFill="1" applyBorder="1" applyAlignment="1" applyProtection="1">
      <alignment vertical="center" wrapText="1"/>
    </xf>
    <xf numFmtId="44" fontId="15" fillId="2" borderId="16" xfId="2" applyFont="1" applyFill="1" applyBorder="1" applyAlignment="1" applyProtection="1">
      <alignment horizontal="right" vertical="center" wrapText="1"/>
    </xf>
    <xf numFmtId="44" fontId="15" fillId="2" borderId="16" xfId="2" applyFont="1" applyFill="1" applyBorder="1" applyAlignment="1" applyProtection="1">
      <alignment vertical="center"/>
    </xf>
    <xf numFmtId="166" fontId="23" fillId="4" borderId="18" xfId="0" applyNumberFormat="1" applyFont="1" applyFill="1" applyBorder="1" applyAlignment="1" applyProtection="1">
      <alignment horizontal="center" vertical="center"/>
      <protection locked="0"/>
    </xf>
    <xf numFmtId="44" fontId="16" fillId="5" borderId="8" xfId="2" applyFont="1" applyFill="1" applyBorder="1" applyAlignment="1" applyProtection="1">
      <alignment horizontal="center" vertical="center" wrapText="1"/>
    </xf>
    <xf numFmtId="167" fontId="23" fillId="4" borderId="18" xfId="0" applyNumberFormat="1" applyFont="1" applyFill="1" applyBorder="1" applyAlignment="1" applyProtection="1">
      <alignment horizontal="center" vertical="center"/>
      <protection locked="0"/>
    </xf>
    <xf numFmtId="168" fontId="16" fillId="5" borderId="8" xfId="2" applyNumberFormat="1" applyFont="1" applyFill="1" applyBorder="1" applyAlignment="1" applyProtection="1">
      <alignment horizontal="center" vertical="center" wrapText="1"/>
    </xf>
    <xf numFmtId="0" fontId="15" fillId="5" borderId="0" xfId="1" applyNumberFormat="1" applyFont="1" applyFill="1" applyProtection="1"/>
    <xf numFmtId="44" fontId="15" fillId="5" borderId="8" xfId="2" applyFont="1" applyFill="1" applyBorder="1" applyAlignment="1" applyProtection="1">
      <alignment vertical="center"/>
    </xf>
    <xf numFmtId="9" fontId="16" fillId="5" borderId="8" xfId="13" applyFont="1" applyFill="1" applyBorder="1" applyAlignment="1" applyProtection="1">
      <alignment horizontal="center" vertical="center"/>
    </xf>
    <xf numFmtId="0" fontId="15" fillId="3" borderId="0" xfId="1" applyNumberFormat="1" applyFont="1" applyFill="1" applyBorder="1" applyProtection="1"/>
    <xf numFmtId="0" fontId="30" fillId="0" borderId="0" xfId="0" applyFont="1"/>
    <xf numFmtId="0" fontId="15" fillId="0" borderId="0" xfId="0" applyFont="1" applyAlignment="1">
      <alignment wrapText="1"/>
    </xf>
    <xf numFmtId="0" fontId="16" fillId="0" borderId="0" xfId="0" applyFont="1"/>
    <xf numFmtId="0" fontId="16" fillId="0" borderId="0" xfId="0" applyFont="1" applyAlignment="1">
      <alignment horizontal="center"/>
    </xf>
    <xf numFmtId="0" fontId="31" fillId="0" borderId="0" xfId="0" applyFont="1"/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center" wrapText="1"/>
    </xf>
    <xf numFmtId="0" fontId="20" fillId="0" borderId="0" xfId="0" applyFont="1"/>
    <xf numFmtId="0" fontId="32" fillId="0" borderId="0" xfId="0" applyFont="1"/>
    <xf numFmtId="0" fontId="15" fillId="0" borderId="0" xfId="0" applyFont="1" applyAlignment="1">
      <alignment horizontal="right"/>
    </xf>
    <xf numFmtId="0" fontId="17" fillId="0" borderId="0" xfId="0" applyFont="1"/>
    <xf numFmtId="0" fontId="16" fillId="0" borderId="0" xfId="0" applyFont="1" applyAlignment="1">
      <alignment horizontal="center" wrapText="1"/>
    </xf>
    <xf numFmtId="0" fontId="33" fillId="0" borderId="0" xfId="0" applyFont="1" applyAlignment="1">
      <alignment horizontal="left"/>
    </xf>
    <xf numFmtId="0" fontId="33" fillId="5" borderId="0" xfId="0" applyFont="1" applyFill="1" applyAlignment="1">
      <alignment horizontal="left"/>
    </xf>
    <xf numFmtId="0" fontId="15" fillId="6" borderId="1" xfId="0" applyFont="1" applyFill="1" applyBorder="1" applyAlignment="1">
      <alignment horizontal="left"/>
    </xf>
    <xf numFmtId="0" fontId="15" fillId="0" borderId="2" xfId="0" applyFont="1" applyBorder="1" applyAlignment="1">
      <alignment horizontal="right"/>
    </xf>
    <xf numFmtId="0" fontId="16" fillId="6" borderId="4" xfId="0" applyFont="1" applyFill="1" applyBorder="1" applyAlignment="1">
      <alignment horizontal="left"/>
    </xf>
    <xf numFmtId="0" fontId="16" fillId="0" borderId="0" xfId="0" applyFont="1" applyAlignment="1">
      <alignment horizontal="right"/>
    </xf>
    <xf numFmtId="0" fontId="16" fillId="6" borderId="5" xfId="0" applyFont="1" applyFill="1" applyBorder="1" applyAlignment="1">
      <alignment horizontal="right"/>
    </xf>
    <xf numFmtId="0" fontId="16" fillId="0" borderId="3" xfId="0" applyFont="1" applyBorder="1" applyAlignment="1">
      <alignment horizontal="right"/>
    </xf>
    <xf numFmtId="0" fontId="16" fillId="5" borderId="0" xfId="0" applyFont="1" applyFill="1" applyAlignment="1">
      <alignment horizontal="right"/>
    </xf>
    <xf numFmtId="0" fontId="16" fillId="5" borderId="0" xfId="0" applyFont="1" applyFill="1"/>
    <xf numFmtId="0" fontId="15" fillId="5" borderId="0" xfId="0" applyFont="1" applyFill="1" applyAlignment="1">
      <alignment horizontal="right" wrapText="1"/>
    </xf>
    <xf numFmtId="0" fontId="16" fillId="5" borderId="0" xfId="0" applyFont="1" applyFill="1" applyAlignment="1">
      <alignment horizontal="center"/>
    </xf>
    <xf numFmtId="0" fontId="15" fillId="5" borderId="0" xfId="0" applyFont="1" applyFill="1" applyAlignment="1">
      <alignment wrapText="1"/>
    </xf>
    <xf numFmtId="0" fontId="34" fillId="0" borderId="0" xfId="0" applyFont="1" applyAlignment="1">
      <alignment horizontal="left"/>
    </xf>
    <xf numFmtId="0" fontId="15" fillId="0" borderId="0" xfId="0" applyFont="1"/>
    <xf numFmtId="0" fontId="15" fillId="2" borderId="12" xfId="0" applyFont="1" applyFill="1" applyBorder="1" applyAlignment="1">
      <alignment horizontal="center" vertical="center" wrapText="1"/>
    </xf>
    <xf numFmtId="0" fontId="15" fillId="2" borderId="19" xfId="0" applyFont="1" applyFill="1" applyBorder="1" applyAlignment="1">
      <alignment horizontal="center" vertical="center" wrapText="1"/>
    </xf>
    <xf numFmtId="0" fontId="19" fillId="5" borderId="8" xfId="0" applyFont="1" applyFill="1" applyBorder="1" applyAlignment="1">
      <alignment horizontal="center" vertical="center" wrapText="1"/>
    </xf>
    <xf numFmtId="0" fontId="18" fillId="5" borderId="8" xfId="0" applyFont="1" applyFill="1" applyBorder="1" applyAlignment="1">
      <alignment horizontal="left" vertical="center" wrapText="1"/>
    </xf>
    <xf numFmtId="0" fontId="18" fillId="5" borderId="8" xfId="0" applyFont="1" applyFill="1" applyBorder="1" applyAlignment="1">
      <alignment horizontal="center" vertical="center" wrapText="1"/>
    </xf>
    <xf numFmtId="0" fontId="16" fillId="5" borderId="8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3" xfId="0" applyFont="1" applyFill="1" applyBorder="1" applyAlignment="1">
      <alignment horizontal="right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9" fillId="5" borderId="0" xfId="0" applyFont="1" applyFill="1"/>
    <xf numFmtId="0" fontId="19" fillId="3" borderId="0" xfId="0" applyFont="1" applyFill="1" applyAlignment="1">
      <alignment horizontal="left"/>
    </xf>
    <xf numFmtId="0" fontId="16" fillId="3" borderId="0" xfId="0" applyFont="1" applyFill="1" applyAlignment="1">
      <alignment horizontal="center"/>
    </xf>
    <xf numFmtId="0" fontId="16" fillId="3" borderId="0" xfId="0" applyFont="1" applyFill="1"/>
    <xf numFmtId="0" fontId="19" fillId="3" borderId="0" xfId="0" applyFont="1" applyFill="1"/>
    <xf numFmtId="0" fontId="15" fillId="3" borderId="0" xfId="0" applyFont="1" applyFill="1" applyAlignment="1">
      <alignment horizontal="center"/>
    </xf>
    <xf numFmtId="0" fontId="15" fillId="3" borderId="0" xfId="0" applyFont="1" applyFill="1"/>
    <xf numFmtId="0" fontId="15" fillId="5" borderId="0" xfId="0" applyFont="1" applyFill="1"/>
    <xf numFmtId="0" fontId="15" fillId="5" borderId="0" xfId="0" applyFont="1" applyFill="1" applyAlignment="1">
      <alignment horizontal="center"/>
    </xf>
    <xf numFmtId="0" fontId="34" fillId="5" borderId="0" xfId="0" applyFont="1" applyFill="1" applyAlignment="1">
      <alignment horizontal="left"/>
    </xf>
    <xf numFmtId="0" fontId="35" fillId="5" borderId="0" xfId="0" applyFont="1" applyFill="1" applyAlignment="1">
      <alignment horizontal="center"/>
    </xf>
    <xf numFmtId="0" fontId="15" fillId="7" borderId="19" xfId="0" applyFont="1" applyFill="1" applyBorder="1" applyAlignment="1">
      <alignment horizontal="center" vertical="center" wrapText="1"/>
    </xf>
    <xf numFmtId="0" fontId="15" fillId="7" borderId="20" xfId="0" applyFont="1" applyFill="1" applyBorder="1" applyAlignment="1">
      <alignment horizontal="center" vertical="center" wrapText="1"/>
    </xf>
    <xf numFmtId="0" fontId="36" fillId="0" borderId="10" xfId="0" applyFont="1" applyBorder="1" applyAlignment="1">
      <alignment horizontal="left" vertical="center" wrapText="1"/>
    </xf>
    <xf numFmtId="0" fontId="23" fillId="0" borderId="21" xfId="0" applyFont="1" applyBorder="1" applyAlignment="1">
      <alignment horizontal="center" vertical="center"/>
    </xf>
    <xf numFmtId="0" fontId="36" fillId="5" borderId="22" xfId="0" applyFont="1" applyFill="1" applyBorder="1" applyAlignment="1">
      <alignment vertical="center" wrapText="1"/>
    </xf>
    <xf numFmtId="0" fontId="23" fillId="0" borderId="23" xfId="0" applyFont="1" applyBorder="1" applyAlignment="1">
      <alignment horizontal="center" vertical="center"/>
    </xf>
    <xf numFmtId="0" fontId="22" fillId="0" borderId="0" xfId="0" applyFont="1" applyAlignment="1">
      <alignment horizontal="center"/>
    </xf>
    <xf numFmtId="0" fontId="16" fillId="5" borderId="0" xfId="0" applyFont="1" applyFill="1" applyAlignment="1">
      <alignment horizontal="left"/>
    </xf>
    <xf numFmtId="0" fontId="21" fillId="0" borderId="0" xfId="0" applyFont="1"/>
    <xf numFmtId="0" fontId="19" fillId="0" borderId="8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168" fontId="16" fillId="0" borderId="8" xfId="2" applyNumberFormat="1" applyFont="1" applyFill="1" applyBorder="1" applyAlignment="1" applyProtection="1">
      <alignment horizontal="center" vertical="center" wrapText="1"/>
    </xf>
    <xf numFmtId="44" fontId="16" fillId="0" borderId="8" xfId="2" applyFont="1" applyFill="1" applyBorder="1" applyAlignment="1" applyProtection="1">
      <alignment horizontal="center" vertical="center" wrapText="1"/>
    </xf>
    <xf numFmtId="9" fontId="16" fillId="0" borderId="8" xfId="13" applyFont="1" applyFill="1" applyBorder="1" applyAlignment="1" applyProtection="1">
      <alignment horizontal="center" vertical="center"/>
    </xf>
    <xf numFmtId="44" fontId="15" fillId="0" borderId="8" xfId="2" applyFont="1" applyFill="1" applyBorder="1" applyAlignment="1" applyProtection="1">
      <alignment vertical="center"/>
    </xf>
    <xf numFmtId="0" fontId="16" fillId="3" borderId="4" xfId="0" applyFont="1" applyFill="1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33" xfId="0" applyBorder="1" applyAlignment="1" applyProtection="1">
      <alignment horizontal="center"/>
      <protection locked="0"/>
    </xf>
    <xf numFmtId="0" fontId="16" fillId="3" borderId="5" xfId="0" applyFont="1" applyFill="1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0" fillId="0" borderId="34" xfId="0" applyBorder="1" applyAlignment="1" applyProtection="1">
      <alignment horizontal="center"/>
      <protection locked="0"/>
    </xf>
    <xf numFmtId="0" fontId="21" fillId="0" borderId="8" xfId="0" applyFont="1" applyBorder="1" applyAlignment="1" applyProtection="1">
      <alignment horizontal="center"/>
      <protection locked="0"/>
    </xf>
    <xf numFmtId="0" fontId="36" fillId="0" borderId="31" xfId="0" applyFont="1" applyBorder="1" applyAlignment="1">
      <alignment horizontal="center" vertical="center" wrapText="1"/>
    </xf>
    <xf numFmtId="0" fontId="36" fillId="0" borderId="30" xfId="0" applyFont="1" applyBorder="1" applyAlignment="1">
      <alignment horizontal="center" vertical="center" wrapText="1"/>
    </xf>
    <xf numFmtId="0" fontId="16" fillId="3" borderId="1" xfId="0" applyFont="1" applyFill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0" fillId="0" borderId="32" xfId="0" applyBorder="1" applyAlignment="1" applyProtection="1">
      <alignment horizontal="center"/>
      <protection locked="0"/>
    </xf>
    <xf numFmtId="0" fontId="16" fillId="3" borderId="40" xfId="0" applyFont="1" applyFill="1" applyBorder="1" applyAlignment="1" applyProtection="1">
      <alignment horizontal="center"/>
      <protection locked="0"/>
    </xf>
    <xf numFmtId="0" fontId="16" fillId="3" borderId="41" xfId="0" applyFont="1" applyFill="1" applyBorder="1" applyAlignment="1" applyProtection="1">
      <alignment horizontal="center"/>
      <protection locked="0"/>
    </xf>
    <xf numFmtId="0" fontId="16" fillId="3" borderId="36" xfId="0" applyFont="1" applyFill="1" applyBorder="1" applyAlignment="1" applyProtection="1">
      <alignment horizontal="center"/>
      <protection locked="0"/>
    </xf>
    <xf numFmtId="0" fontId="16" fillId="3" borderId="37" xfId="0" applyFont="1" applyFill="1" applyBorder="1" applyAlignment="1" applyProtection="1">
      <alignment horizontal="center"/>
      <protection locked="0"/>
    </xf>
    <xf numFmtId="0" fontId="15" fillId="7" borderId="1" xfId="0" applyFont="1" applyFill="1" applyBorder="1" applyAlignment="1">
      <alignment horizontal="center" vertical="center" wrapText="1"/>
    </xf>
    <xf numFmtId="0" fontId="15" fillId="7" borderId="2" xfId="0" applyFont="1" applyFill="1" applyBorder="1" applyAlignment="1">
      <alignment horizontal="center" vertical="center" wrapText="1"/>
    </xf>
    <xf numFmtId="0" fontId="15" fillId="7" borderId="35" xfId="0" applyFont="1" applyFill="1" applyBorder="1" applyAlignment="1">
      <alignment horizontal="center" vertical="center" wrapText="1"/>
    </xf>
    <xf numFmtId="0" fontId="15" fillId="7" borderId="5" xfId="0" applyFont="1" applyFill="1" applyBorder="1" applyAlignment="1">
      <alignment horizontal="center" vertical="center" wrapText="1"/>
    </xf>
    <xf numFmtId="0" fontId="15" fillId="7" borderId="3" xfId="0" applyFont="1" applyFill="1" applyBorder="1" applyAlignment="1">
      <alignment horizontal="center" vertical="center" wrapText="1"/>
    </xf>
    <xf numFmtId="0" fontId="15" fillId="7" borderId="17" xfId="0" applyFont="1" applyFill="1" applyBorder="1" applyAlignment="1">
      <alignment horizontal="center" vertical="center" wrapText="1"/>
    </xf>
    <xf numFmtId="0" fontId="36" fillId="5" borderId="11" xfId="0" applyFont="1" applyFill="1" applyBorder="1" applyAlignment="1">
      <alignment horizontal="center" vertical="center" wrapText="1"/>
    </xf>
    <xf numFmtId="0" fontId="36" fillId="5" borderId="30" xfId="0" applyFont="1" applyFill="1" applyBorder="1" applyAlignment="1">
      <alignment horizontal="center" vertical="center" wrapText="1"/>
    </xf>
    <xf numFmtId="0" fontId="15" fillId="7" borderId="28" xfId="0" applyFont="1" applyFill="1" applyBorder="1" applyAlignment="1">
      <alignment horizontal="center" vertical="center" wrapText="1"/>
    </xf>
    <xf numFmtId="0" fontId="15" fillId="7" borderId="29" xfId="0" applyFont="1" applyFill="1" applyBorder="1" applyAlignment="1">
      <alignment horizontal="center" vertical="center" wrapText="1"/>
    </xf>
    <xf numFmtId="0" fontId="16" fillId="3" borderId="38" xfId="0" applyFont="1" applyFill="1" applyBorder="1" applyAlignment="1" applyProtection="1">
      <alignment horizontal="center"/>
      <protection locked="0"/>
    </xf>
    <xf numFmtId="0" fontId="16" fillId="3" borderId="39" xfId="0" applyFont="1" applyFill="1" applyBorder="1" applyAlignment="1" applyProtection="1">
      <alignment horizontal="center"/>
      <protection locked="0"/>
    </xf>
    <xf numFmtId="0" fontId="12" fillId="2" borderId="14" xfId="0" applyFont="1" applyFill="1" applyBorder="1" applyAlignment="1">
      <alignment horizontal="center" wrapText="1"/>
    </xf>
    <xf numFmtId="0" fontId="12" fillId="2" borderId="24" xfId="0" applyFont="1" applyFill="1" applyBorder="1" applyAlignment="1">
      <alignment horizontal="center" wrapText="1"/>
    </xf>
    <xf numFmtId="0" fontId="12" fillId="2" borderId="25" xfId="0" applyFont="1" applyFill="1" applyBorder="1" applyAlignment="1">
      <alignment horizontal="center" wrapText="1"/>
    </xf>
    <xf numFmtId="0" fontId="11" fillId="0" borderId="9" xfId="0" applyFont="1" applyBorder="1" applyAlignment="1">
      <alignment horizontal="center" wrapText="1"/>
    </xf>
    <xf numFmtId="0" fontId="11" fillId="0" borderId="26" xfId="0" applyFont="1" applyBorder="1" applyAlignment="1">
      <alignment horizontal="center" wrapText="1"/>
    </xf>
    <xf numFmtId="0" fontId="11" fillId="0" borderId="27" xfId="0" applyFont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wrapText="1"/>
    </xf>
  </cellXfs>
  <cellStyles count="17">
    <cellStyle name="Millares" xfId="1" builtinId="3"/>
    <cellStyle name="Moneda" xfId="2" builtinId="4"/>
    <cellStyle name="Moneda 2" xfId="3" xr:uid="{C4DD52F5-3C90-4FB3-8056-6DED46FFE8B4}"/>
    <cellStyle name="Moneda 2 2" xfId="4" xr:uid="{D0798376-65C7-41BD-9320-2992C93CD845}"/>
    <cellStyle name="Moneda 3" xfId="5" xr:uid="{1DCC3FAD-C068-4325-8089-E68CAEFE929A}"/>
    <cellStyle name="Moneda 4" xfId="6" xr:uid="{3E98A67D-799C-4C2B-BE82-74C3EDFF854A}"/>
    <cellStyle name="Normal" xfId="0" builtinId="0"/>
    <cellStyle name="Normal 2" xfId="7" xr:uid="{A8CD1286-0547-4165-834B-6A537F9AC511}"/>
    <cellStyle name="Normal 2 2" xfId="8" xr:uid="{11736C69-8C3B-481E-8F89-53DCB79B5374}"/>
    <cellStyle name="Normal 3" xfId="9" xr:uid="{D79FD390-35EC-4391-AB13-BBA0CEAF6B62}"/>
    <cellStyle name="Normal 4" xfId="10" xr:uid="{D67140AB-74CF-4986-B0C5-CD63B20D6E7B}"/>
    <cellStyle name="Normal 5" xfId="11" xr:uid="{982B7E21-7404-41A7-9A7B-763F4093E460}"/>
    <cellStyle name="Normal 6" xfId="12" xr:uid="{30BEE27F-F9EE-43A6-A188-F84098D0F86E}"/>
    <cellStyle name="Porcentaje" xfId="13" builtinId="5"/>
    <cellStyle name="Porcentaje 2" xfId="14" xr:uid="{36A3B1FD-67FB-464E-860C-D33F4E9C336E}"/>
    <cellStyle name="Porcentaje 2 2" xfId="15" xr:uid="{216FBD3F-F109-40D5-A3CA-9B7FD1953A7C}"/>
    <cellStyle name="Porcentaje 3" xfId="16" xr:uid="{D0BC466D-A1D7-4BD8-9822-7CF942AD71BC}"/>
  </cellStyles>
  <dxfs count="2">
    <dxf>
      <fill>
        <patternFill>
          <bgColor indexed="42"/>
        </patternFill>
      </fill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472440</xdr:colOff>
      <xdr:row>11</xdr:row>
      <xdr:rowOff>38100</xdr:rowOff>
    </xdr:from>
    <xdr:to>
      <xdr:col>2</xdr:col>
      <xdr:colOff>2034540</xdr:colOff>
      <xdr:row>18</xdr:row>
      <xdr:rowOff>137160</xdr:rowOff>
    </xdr:to>
    <xdr:sp macro="" textlink="">
      <xdr:nvSpPr>
        <xdr:cNvPr id="1029" name="Line 7">
          <a:extLst>
            <a:ext uri="{FF2B5EF4-FFF2-40B4-BE49-F238E27FC236}">
              <a16:creationId xmlns:a16="http://schemas.microsoft.com/office/drawing/2014/main" id="{2872B92F-F399-EE19-2252-765E562D74A0}"/>
            </a:ext>
          </a:extLst>
        </xdr:cNvPr>
        <xdr:cNvSpPr>
          <a:spLocks noChangeShapeType="1"/>
        </xdr:cNvSpPr>
      </xdr:nvSpPr>
      <xdr:spPr bwMode="auto">
        <a:xfrm flipH="1" flipV="1">
          <a:off x="1219200" y="3223260"/>
          <a:ext cx="1562100" cy="26974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2042160</xdr:colOff>
      <xdr:row>15</xdr:row>
      <xdr:rowOff>228600</xdr:rowOff>
    </xdr:from>
    <xdr:to>
      <xdr:col>9</xdr:col>
      <xdr:colOff>0</xdr:colOff>
      <xdr:row>18</xdr:row>
      <xdr:rowOff>114300</xdr:rowOff>
    </xdr:to>
    <xdr:sp macro="" textlink="">
      <xdr:nvSpPr>
        <xdr:cNvPr id="1030" name="Line 8">
          <a:extLst>
            <a:ext uri="{FF2B5EF4-FFF2-40B4-BE49-F238E27FC236}">
              <a16:creationId xmlns:a16="http://schemas.microsoft.com/office/drawing/2014/main" id="{C168D2B7-22CD-B490-B034-0DA2A88B42FB}"/>
            </a:ext>
          </a:extLst>
        </xdr:cNvPr>
        <xdr:cNvSpPr>
          <a:spLocks noChangeShapeType="1"/>
        </xdr:cNvSpPr>
      </xdr:nvSpPr>
      <xdr:spPr bwMode="auto">
        <a:xfrm flipV="1">
          <a:off x="2788920" y="4945380"/>
          <a:ext cx="6393180" cy="952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1965960</xdr:colOff>
      <xdr:row>10</xdr:row>
      <xdr:rowOff>167640</xdr:rowOff>
    </xdr:from>
    <xdr:to>
      <xdr:col>6</xdr:col>
      <xdr:colOff>746760</xdr:colOff>
      <xdr:row>18</xdr:row>
      <xdr:rowOff>99060</xdr:rowOff>
    </xdr:to>
    <xdr:sp macro="" textlink="">
      <xdr:nvSpPr>
        <xdr:cNvPr id="1031" name="Line 7">
          <a:extLst>
            <a:ext uri="{FF2B5EF4-FFF2-40B4-BE49-F238E27FC236}">
              <a16:creationId xmlns:a16="http://schemas.microsoft.com/office/drawing/2014/main" id="{30A645EF-37FA-4832-ADD1-361A36078207}"/>
            </a:ext>
          </a:extLst>
        </xdr:cNvPr>
        <xdr:cNvSpPr>
          <a:spLocks noChangeShapeType="1"/>
        </xdr:cNvSpPr>
      </xdr:nvSpPr>
      <xdr:spPr bwMode="auto">
        <a:xfrm flipV="1">
          <a:off x="2712720" y="3185160"/>
          <a:ext cx="4640580" cy="26974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1866900</xdr:colOff>
      <xdr:row>0</xdr:row>
      <xdr:rowOff>876300</xdr:rowOff>
    </xdr:to>
    <xdr:pic>
      <xdr:nvPicPr>
        <xdr:cNvPr id="1032" name="Imagen 1">
          <a:extLst>
            <a:ext uri="{FF2B5EF4-FFF2-40B4-BE49-F238E27FC236}">
              <a16:creationId xmlns:a16="http://schemas.microsoft.com/office/drawing/2014/main" id="{C90A206C-6843-86B4-AA72-9C2D7624B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61366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8AC77-0B1D-43A5-9030-ABF9FF42EAB5}">
  <sheetPr codeName="Full1"/>
  <dimension ref="A1:L34"/>
  <sheetViews>
    <sheetView zoomScale="75" zoomScaleNormal="100" zoomScaleSheetLayoutView="100" workbookViewId="0">
      <selection activeCell="C21" sqref="C21"/>
    </sheetView>
  </sheetViews>
  <sheetFormatPr baseColWidth="10" defaultColWidth="11.42578125" defaultRowHeight="11.25" x14ac:dyDescent="0.2"/>
  <cols>
    <col min="1" max="1" width="10.5703125" style="1" customWidth="1"/>
    <col min="2" max="2" width="0.28515625" style="2" customWidth="1"/>
    <col min="3" max="3" width="41.85546875" style="2" customWidth="1"/>
    <col min="4" max="4" width="21.7109375" style="2" customWidth="1"/>
    <col min="5" max="5" width="12.85546875" style="2" customWidth="1"/>
    <col min="6" max="6" width="9" style="2" customWidth="1"/>
    <col min="7" max="7" width="12.7109375" style="1" customWidth="1"/>
    <col min="8" max="9" width="12.42578125" style="1" customWidth="1"/>
    <col min="10" max="10" width="9.28515625" style="3" customWidth="1"/>
    <col min="11" max="12" width="8.7109375" style="3" customWidth="1"/>
    <col min="13" max="16384" width="11.42578125" style="1"/>
  </cols>
  <sheetData>
    <row r="1" spans="1:12" ht="75.75" customHeight="1" x14ac:dyDescent="0.35">
      <c r="A1" s="13"/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</row>
    <row r="2" spans="1:12" ht="23.25" x14ac:dyDescent="0.35">
      <c r="A2" s="13"/>
      <c r="B2" s="14"/>
      <c r="C2" s="48" t="s">
        <v>0</v>
      </c>
      <c r="D2" s="14"/>
      <c r="E2" s="14"/>
      <c r="F2" s="14"/>
      <c r="G2" s="14"/>
      <c r="H2" s="14"/>
      <c r="I2" s="14"/>
      <c r="J2" s="14"/>
      <c r="K2" s="14"/>
      <c r="L2" s="14"/>
    </row>
    <row r="3" spans="1:12" ht="15" x14ac:dyDescent="0.2">
      <c r="A3" s="13"/>
      <c r="B3" s="14"/>
      <c r="C3" s="15"/>
      <c r="D3" s="14"/>
      <c r="E3" s="14"/>
      <c r="F3" s="14"/>
      <c r="G3" s="14"/>
      <c r="H3" s="14"/>
      <c r="I3" s="14"/>
      <c r="J3" s="14"/>
      <c r="K3" s="14"/>
      <c r="L3" s="14"/>
    </row>
    <row r="4" spans="1:12" ht="15" x14ac:dyDescent="0.2">
      <c r="A4" s="13"/>
      <c r="B4" s="14"/>
      <c r="C4" s="15"/>
      <c r="D4" s="14"/>
      <c r="E4" s="14"/>
      <c r="F4" s="14"/>
      <c r="G4" s="14"/>
      <c r="H4" s="14"/>
      <c r="I4" s="14"/>
      <c r="J4" s="14"/>
      <c r="K4" s="14"/>
      <c r="L4" s="14"/>
    </row>
    <row r="5" spans="1:12" ht="15" x14ac:dyDescent="0.2">
      <c r="A5" s="13"/>
      <c r="B5" s="14"/>
      <c r="C5" s="15"/>
      <c r="D5" s="14"/>
      <c r="E5" s="14"/>
      <c r="F5" s="14"/>
      <c r="G5" s="14"/>
      <c r="H5" s="14"/>
      <c r="I5" s="14"/>
      <c r="J5" s="14"/>
      <c r="K5" s="14"/>
      <c r="L5" s="14"/>
    </row>
    <row r="6" spans="1:12" ht="30" customHeight="1" x14ac:dyDescent="0.35">
      <c r="A6" s="13"/>
      <c r="B6" s="14"/>
      <c r="C6" s="16" t="s">
        <v>1</v>
      </c>
      <c r="D6" s="17"/>
      <c r="E6" s="171"/>
      <c r="F6" s="171"/>
      <c r="G6" s="171"/>
      <c r="H6" s="171"/>
      <c r="I6" s="42"/>
      <c r="J6" s="30"/>
      <c r="K6" s="30"/>
      <c r="L6" s="30"/>
    </row>
    <row r="7" spans="1:12" ht="16.5" customHeight="1" thickBot="1" x14ac:dyDescent="0.4">
      <c r="A7" s="13"/>
      <c r="B7" s="14"/>
      <c r="C7" s="16" t="s">
        <v>2</v>
      </c>
      <c r="D7" s="170" t="s">
        <v>3</v>
      </c>
      <c r="E7" s="170"/>
      <c r="F7" s="170"/>
      <c r="G7" s="170"/>
      <c r="H7" s="170"/>
      <c r="I7" s="30"/>
      <c r="J7" s="30"/>
      <c r="K7" s="30"/>
      <c r="L7" s="30"/>
    </row>
    <row r="8" spans="1:12" ht="18.75" customHeight="1" thickBot="1" x14ac:dyDescent="0.25">
      <c r="A8" s="13"/>
      <c r="B8" s="14"/>
      <c r="C8" s="18" t="s">
        <v>4</v>
      </c>
      <c r="D8" s="170"/>
      <c r="E8" s="170"/>
      <c r="F8" s="170"/>
      <c r="G8" s="170"/>
      <c r="H8" s="170"/>
      <c r="I8" s="14"/>
      <c r="J8" s="14"/>
      <c r="K8" s="14"/>
      <c r="L8" s="14"/>
    </row>
    <row r="9" spans="1:12" s="5" customFormat="1" ht="18" x14ac:dyDescent="0.25">
      <c r="A9" s="7" t="s">
        <v>5</v>
      </c>
      <c r="B9" s="19"/>
      <c r="C9" s="19"/>
      <c r="D9" s="19"/>
      <c r="E9" s="8"/>
      <c r="F9" s="7" t="s">
        <v>6</v>
      </c>
      <c r="G9" s="8"/>
      <c r="H9" s="8"/>
      <c r="I9" s="8"/>
      <c r="J9" s="8"/>
      <c r="K9" s="8"/>
      <c r="L9" s="8"/>
    </row>
    <row r="10" spans="1:12" s="5" customFormat="1" ht="12.75" customHeight="1" x14ac:dyDescent="0.25">
      <c r="A10" s="43" t="s">
        <v>7</v>
      </c>
      <c r="B10" s="44"/>
      <c r="C10" s="170"/>
      <c r="D10" s="44" t="s">
        <v>8</v>
      </c>
      <c r="F10" s="43" t="s">
        <v>9</v>
      </c>
    </row>
    <row r="11" spans="1:12" s="5" customFormat="1" ht="12.75" customHeight="1" x14ac:dyDescent="0.25">
      <c r="A11" s="43" t="s">
        <v>10</v>
      </c>
      <c r="B11" s="44"/>
      <c r="C11" s="170"/>
      <c r="D11" s="44"/>
      <c r="F11" s="43" t="s">
        <v>11</v>
      </c>
    </row>
    <row r="12" spans="1:12" s="5" customFormat="1" ht="12.75" customHeight="1" x14ac:dyDescent="0.25">
      <c r="A12" s="43" t="s">
        <v>12</v>
      </c>
      <c r="B12" s="44"/>
      <c r="C12" s="44"/>
      <c r="D12" s="44"/>
      <c r="F12" s="43" t="s">
        <v>13</v>
      </c>
    </row>
    <row r="13" spans="1:12" s="5" customFormat="1" ht="12.75" customHeight="1" x14ac:dyDescent="0.25">
      <c r="A13" s="43" t="s">
        <v>14</v>
      </c>
      <c r="B13" s="44"/>
      <c r="C13" s="44"/>
      <c r="D13" s="44" t="s">
        <v>15</v>
      </c>
      <c r="F13" s="10" t="s">
        <v>16</v>
      </c>
    </row>
    <row r="14" spans="1:12" s="5" customFormat="1" ht="17.25" customHeight="1" thickBot="1" x14ac:dyDescent="0.3">
      <c r="A14" s="45" t="s">
        <v>17</v>
      </c>
      <c r="B14" s="46"/>
      <c r="C14" s="46"/>
      <c r="D14" s="46"/>
      <c r="E14" s="9"/>
      <c r="F14" s="11" t="s">
        <v>18</v>
      </c>
      <c r="G14" s="9"/>
      <c r="H14" s="9"/>
      <c r="I14" s="9"/>
      <c r="J14" s="9"/>
      <c r="K14" s="9"/>
      <c r="L14" s="9"/>
    </row>
    <row r="15" spans="1:12" s="6" customFormat="1" ht="78.75" customHeight="1" x14ac:dyDescent="0.25">
      <c r="A15" s="49" t="s">
        <v>19</v>
      </c>
      <c r="B15" s="50" t="s">
        <v>20</v>
      </c>
      <c r="C15" s="163" t="s">
        <v>21</v>
      </c>
      <c r="D15" s="164"/>
      <c r="E15" s="165"/>
      <c r="F15" s="50" t="s">
        <v>22</v>
      </c>
      <c r="G15" s="50" t="s">
        <v>23</v>
      </c>
      <c r="H15" s="50" t="s">
        <v>24</v>
      </c>
      <c r="I15" s="50" t="s">
        <v>25</v>
      </c>
      <c r="J15" s="51" t="s">
        <v>26</v>
      </c>
      <c r="K15" s="52" t="s">
        <v>27</v>
      </c>
      <c r="L15" s="53" t="s">
        <v>28</v>
      </c>
    </row>
    <row r="16" spans="1:12" ht="31.5" customHeight="1" x14ac:dyDescent="0.2">
      <c r="A16" s="25"/>
      <c r="B16" s="26"/>
      <c r="C16" s="166"/>
      <c r="D16" s="167"/>
      <c r="E16" s="168"/>
      <c r="F16" s="27"/>
      <c r="G16" s="28"/>
      <c r="H16" s="33"/>
      <c r="I16" s="33">
        <f>H16*G16</f>
        <v>0</v>
      </c>
      <c r="J16" s="54"/>
      <c r="K16" s="32"/>
      <c r="L16" s="29">
        <f>(J16*K16)+J16</f>
        <v>0</v>
      </c>
    </row>
    <row r="17" spans="1:12" ht="32.25" customHeight="1" thickBot="1" x14ac:dyDescent="0.3">
      <c r="A17" s="34"/>
      <c r="B17" s="35"/>
      <c r="C17" s="36"/>
      <c r="D17" s="37"/>
      <c r="E17" s="36"/>
      <c r="F17" s="38"/>
      <c r="G17" s="39"/>
      <c r="H17" s="40"/>
      <c r="I17" s="40"/>
      <c r="J17" s="41"/>
      <c r="K17" s="41"/>
      <c r="L17" s="41"/>
    </row>
    <row r="18" spans="1:12" ht="21" customHeight="1" x14ac:dyDescent="0.2">
      <c r="A18" s="12"/>
      <c r="B18" s="12"/>
      <c r="C18" s="20"/>
      <c r="D18" s="21"/>
      <c r="E18" s="20"/>
      <c r="F18" s="22"/>
      <c r="G18" s="24"/>
      <c r="H18" s="23"/>
      <c r="I18" s="23"/>
      <c r="J18" s="4"/>
      <c r="K18" s="4"/>
      <c r="L18" s="4"/>
    </row>
    <row r="19" spans="1:12" ht="24.95" customHeight="1" thickBot="1" x14ac:dyDescent="0.25"/>
    <row r="20" spans="1:12" ht="52.5" customHeight="1" thickBot="1" x14ac:dyDescent="0.3">
      <c r="B20" s="31" t="s">
        <v>29</v>
      </c>
      <c r="C20" s="47" t="s">
        <v>30</v>
      </c>
      <c r="D20" s="47"/>
      <c r="E20" s="47"/>
      <c r="F20" s="47"/>
      <c r="G20" s="47"/>
      <c r="H20" s="47"/>
      <c r="I20" s="47"/>
      <c r="J20" s="47"/>
      <c r="K20" s="47"/>
      <c r="L20" s="47"/>
    </row>
    <row r="21" spans="1:12" ht="24.95" customHeight="1" x14ac:dyDescent="0.2"/>
    <row r="22" spans="1:12" ht="24.95" customHeight="1" x14ac:dyDescent="0.2"/>
    <row r="23" spans="1:12" ht="24.95" customHeight="1" x14ac:dyDescent="0.2"/>
    <row r="24" spans="1:12" ht="24.95" customHeight="1" x14ac:dyDescent="0.2"/>
    <row r="25" spans="1:12" ht="24.95" customHeight="1" x14ac:dyDescent="0.2"/>
    <row r="26" spans="1:12" ht="24.95" customHeight="1" x14ac:dyDescent="0.2"/>
    <row r="27" spans="1:12" ht="24.95" customHeight="1" x14ac:dyDescent="0.2"/>
    <row r="28" spans="1:12" ht="24.95" customHeight="1" x14ac:dyDescent="0.2"/>
    <row r="29" spans="1:12" ht="24.95" customHeight="1" x14ac:dyDescent="0.2"/>
    <row r="30" spans="1:12" ht="24.95" customHeight="1" x14ac:dyDescent="0.2"/>
    <row r="31" spans="1:12" ht="24.95" customHeight="1" x14ac:dyDescent="0.2"/>
    <row r="32" spans="1:12" ht="24.95" customHeight="1" x14ac:dyDescent="0.2"/>
    <row r="33" ht="24.95" customHeight="1" x14ac:dyDescent="0.2"/>
    <row r="34" ht="24.95" customHeight="1" x14ac:dyDescent="0.2"/>
  </sheetData>
  <mergeCells count="6">
    <mergeCell ref="C15:E15"/>
    <mergeCell ref="C16:E16"/>
    <mergeCell ref="B1:L1"/>
    <mergeCell ref="C10:C11"/>
    <mergeCell ref="D7:H8"/>
    <mergeCell ref="E6:H6"/>
  </mergeCells>
  <phoneticPr fontId="0" type="noConversion"/>
  <conditionalFormatting sqref="I16 L16">
    <cfRule type="cellIs" dxfId="1" priority="1" stopIfTrue="1" operator="equal">
      <formula>0</formula>
    </cfRule>
  </conditionalFormatting>
  <printOptions horizontalCentered="1"/>
  <pageMargins left="0" right="0" top="0" bottom="0.15748031496062992" header="0" footer="0"/>
  <pageSetup paperSize="9" scale="70" orientation="landscape" horizontalDpi="4294967295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C6869D-9523-49E1-80D1-6E5711C52F12}">
  <sheetPr codeName="Full2"/>
  <dimension ref="A1:R75"/>
  <sheetViews>
    <sheetView showGridLines="0" tabSelected="1" topLeftCell="A62" zoomScale="85" zoomScaleNormal="85" zoomScaleSheetLayoutView="100" workbookViewId="0">
      <selection activeCell="G67" sqref="G67"/>
    </sheetView>
  </sheetViews>
  <sheetFormatPr baseColWidth="10" defaultColWidth="11.42578125" defaultRowHeight="28.9" customHeight="1" x14ac:dyDescent="0.25"/>
  <cols>
    <col min="1" max="1" width="36.85546875" style="74" customWidth="1"/>
    <col min="2" max="2" width="52" style="74" customWidth="1"/>
    <col min="3" max="3" width="15.140625" style="74" customWidth="1"/>
    <col min="4" max="4" width="22.5703125" style="73" bestFit="1" customWidth="1"/>
    <col min="5" max="5" width="14.28515625" style="74" customWidth="1"/>
    <col min="6" max="6" width="18.28515625" style="74" customWidth="1"/>
    <col min="7" max="7" width="19.7109375" style="73" customWidth="1"/>
    <col min="8" max="8" width="20.5703125" style="73" customWidth="1"/>
    <col min="9" max="9" width="12" style="57" bestFit="1" customWidth="1"/>
    <col min="10" max="10" width="15.85546875" style="57" customWidth="1"/>
    <col min="11" max="11" width="18.7109375" style="73" customWidth="1"/>
    <col min="12" max="12" width="14.28515625" style="73" customWidth="1"/>
    <col min="13" max="13" width="9" style="73" customWidth="1"/>
    <col min="14" max="14" width="14.42578125" style="73" bestFit="1" customWidth="1"/>
    <col min="15" max="15" width="13.5703125" style="73" customWidth="1"/>
    <col min="16" max="16" width="15.28515625" style="73" bestFit="1" customWidth="1"/>
    <col min="17" max="17" width="15" style="73" customWidth="1"/>
    <col min="18" max="18" width="14.5703125" style="73" customWidth="1"/>
    <col min="19" max="19" width="16.7109375" style="73" customWidth="1"/>
    <col min="20" max="16384" width="11.42578125" style="73"/>
  </cols>
  <sheetData>
    <row r="1" spans="1:11" ht="28.9" customHeight="1" x14ac:dyDescent="0.45">
      <c r="A1" s="71" t="s">
        <v>31</v>
      </c>
      <c r="B1" s="72"/>
      <c r="C1" s="72"/>
      <c r="D1" s="72"/>
      <c r="E1" s="72"/>
      <c r="F1" s="72"/>
      <c r="G1" s="72"/>
      <c r="H1" s="72"/>
      <c r="I1" s="72"/>
      <c r="J1" s="72"/>
    </row>
    <row r="2" spans="1:11" ht="28.9" customHeight="1" x14ac:dyDescent="0.25">
      <c r="D2" s="74"/>
      <c r="G2" s="74"/>
      <c r="H2" s="74"/>
      <c r="I2" s="74"/>
      <c r="J2" s="74"/>
    </row>
    <row r="3" spans="1:11" ht="28.9" customHeight="1" x14ac:dyDescent="0.3">
      <c r="A3" s="75" t="s">
        <v>32</v>
      </c>
      <c r="B3" s="76"/>
      <c r="C3" s="76"/>
      <c r="D3" s="77"/>
      <c r="E3" s="77"/>
      <c r="F3" s="77"/>
      <c r="G3" s="55"/>
      <c r="H3" s="55"/>
      <c r="I3" s="77"/>
      <c r="J3" s="77"/>
      <c r="K3" s="78"/>
    </row>
    <row r="4" spans="1:11" ht="28.9" customHeight="1" x14ac:dyDescent="0.3">
      <c r="A4" s="79" t="s">
        <v>33</v>
      </c>
      <c r="B4" s="76"/>
      <c r="C4" s="76"/>
      <c r="D4" s="77"/>
      <c r="E4" s="77"/>
      <c r="F4" s="77"/>
      <c r="G4" s="55"/>
      <c r="H4" s="55"/>
      <c r="I4" s="77"/>
      <c r="J4" s="77"/>
      <c r="K4" s="78"/>
    </row>
    <row r="5" spans="1:11" ht="28.9" customHeight="1" x14ac:dyDescent="0.3">
      <c r="A5" s="79" t="s">
        <v>34</v>
      </c>
      <c r="B5" s="76"/>
      <c r="C5" s="76"/>
      <c r="D5" s="77"/>
      <c r="E5" s="77"/>
      <c r="F5" s="77"/>
      <c r="G5" s="55"/>
      <c r="H5" s="55"/>
      <c r="I5" s="77"/>
      <c r="J5" s="77"/>
      <c r="K5" s="78"/>
    </row>
    <row r="6" spans="1:11" ht="28.9" customHeight="1" x14ac:dyDescent="0.35">
      <c r="A6" s="80"/>
      <c r="B6" s="81"/>
      <c r="C6" s="81"/>
      <c r="D6" s="82"/>
      <c r="E6" s="82"/>
      <c r="F6" s="82"/>
      <c r="G6" s="56"/>
      <c r="H6" s="56"/>
      <c r="I6" s="82"/>
      <c r="J6" s="82"/>
    </row>
    <row r="7" spans="1:11" ht="28.9" customHeight="1" thickBot="1" x14ac:dyDescent="0.4">
      <c r="A7" s="83" t="s">
        <v>2</v>
      </c>
      <c r="B7" s="84"/>
      <c r="C7" s="84"/>
      <c r="G7" s="57"/>
      <c r="H7" s="57"/>
      <c r="I7" s="73"/>
      <c r="J7" s="73"/>
    </row>
    <row r="8" spans="1:11" s="72" customFormat="1" ht="28.9" customHeight="1" x14ac:dyDescent="0.25">
      <c r="A8" s="85" t="s">
        <v>5</v>
      </c>
      <c r="B8" s="147"/>
      <c r="C8" s="148"/>
      <c r="D8" s="86" t="s">
        <v>6</v>
      </c>
      <c r="E8" s="144"/>
      <c r="F8" s="145"/>
      <c r="G8" s="145"/>
      <c r="H8" s="145"/>
      <c r="I8" s="145"/>
      <c r="J8" s="145"/>
      <c r="K8" s="146"/>
    </row>
    <row r="9" spans="1:11" s="72" customFormat="1" ht="28.9" customHeight="1" x14ac:dyDescent="0.25">
      <c r="A9" s="87" t="s">
        <v>35</v>
      </c>
      <c r="B9" s="149"/>
      <c r="C9" s="150"/>
      <c r="D9" s="88" t="s">
        <v>9</v>
      </c>
      <c r="E9" s="135"/>
      <c r="F9" s="136"/>
      <c r="G9" s="136"/>
      <c r="H9" s="136"/>
      <c r="I9" s="136"/>
      <c r="J9" s="136"/>
      <c r="K9" s="137"/>
    </row>
    <row r="10" spans="1:11" s="72" customFormat="1" ht="28.9" customHeight="1" x14ac:dyDescent="0.25">
      <c r="A10" s="87" t="s">
        <v>36</v>
      </c>
      <c r="B10" s="149"/>
      <c r="C10" s="150"/>
      <c r="D10" s="88"/>
      <c r="E10" s="135"/>
      <c r="F10" s="136"/>
      <c r="G10" s="136"/>
      <c r="H10" s="136"/>
      <c r="I10" s="136"/>
      <c r="J10" s="136"/>
      <c r="K10" s="137"/>
    </row>
    <row r="11" spans="1:11" s="72" customFormat="1" ht="28.9" customHeight="1" x14ac:dyDescent="0.25">
      <c r="A11" s="87" t="s">
        <v>37</v>
      </c>
      <c r="B11" s="149"/>
      <c r="C11" s="150"/>
      <c r="D11" s="88" t="s">
        <v>11</v>
      </c>
      <c r="E11" s="135"/>
      <c r="F11" s="136"/>
      <c r="G11" s="136"/>
      <c r="H11" s="136"/>
      <c r="I11" s="136"/>
      <c r="J11" s="136"/>
      <c r="K11" s="137"/>
    </row>
    <row r="12" spans="1:11" s="72" customFormat="1" ht="28.9" customHeight="1" x14ac:dyDescent="0.25">
      <c r="A12" s="87" t="s">
        <v>10</v>
      </c>
      <c r="B12" s="149"/>
      <c r="C12" s="150"/>
      <c r="D12" s="88" t="s">
        <v>13</v>
      </c>
      <c r="E12" s="135"/>
      <c r="F12" s="136"/>
      <c r="G12" s="136"/>
      <c r="H12" s="136"/>
      <c r="I12" s="136"/>
      <c r="J12" s="136"/>
      <c r="K12" s="137"/>
    </row>
    <row r="13" spans="1:11" s="72" customFormat="1" ht="28.9" customHeight="1" x14ac:dyDescent="0.25">
      <c r="A13" s="87" t="s">
        <v>12</v>
      </c>
      <c r="B13" s="149"/>
      <c r="C13" s="150"/>
      <c r="D13" s="88" t="s">
        <v>16</v>
      </c>
      <c r="E13" s="135"/>
      <c r="F13" s="136"/>
      <c r="G13" s="136"/>
      <c r="H13" s="136"/>
      <c r="I13" s="136"/>
      <c r="J13" s="136"/>
      <c r="K13" s="137"/>
    </row>
    <row r="14" spans="1:11" s="72" customFormat="1" ht="28.9" customHeight="1" x14ac:dyDescent="0.25">
      <c r="A14" s="87" t="s">
        <v>14</v>
      </c>
      <c r="B14" s="149"/>
      <c r="C14" s="150"/>
      <c r="D14" s="88"/>
      <c r="E14" s="135"/>
      <c r="F14" s="136"/>
      <c r="G14" s="136"/>
      <c r="H14" s="136"/>
      <c r="I14" s="136"/>
      <c r="J14" s="136"/>
      <c r="K14" s="137"/>
    </row>
    <row r="15" spans="1:11" s="72" customFormat="1" ht="28.9" customHeight="1" thickBot="1" x14ac:dyDescent="0.3">
      <c r="A15" s="89"/>
      <c r="B15" s="161"/>
      <c r="C15" s="162"/>
      <c r="D15" s="90" t="s">
        <v>18</v>
      </c>
      <c r="E15" s="138"/>
      <c r="F15" s="139"/>
      <c r="G15" s="139"/>
      <c r="H15" s="139"/>
      <c r="I15" s="139"/>
      <c r="J15" s="139"/>
      <c r="K15" s="140"/>
    </row>
    <row r="16" spans="1:11" s="95" customFormat="1" ht="28.9" customHeight="1" x14ac:dyDescent="0.25">
      <c r="A16" s="91"/>
      <c r="B16" s="92"/>
      <c r="C16" s="92"/>
      <c r="D16" s="93"/>
      <c r="E16" s="94"/>
      <c r="F16" s="94"/>
      <c r="G16" s="94"/>
      <c r="H16" s="94"/>
      <c r="I16" s="94"/>
      <c r="J16" s="94"/>
      <c r="K16" s="94"/>
    </row>
    <row r="17" spans="1:11" ht="21.75" thickBot="1" x14ac:dyDescent="0.4">
      <c r="A17" s="96" t="s">
        <v>106</v>
      </c>
      <c r="F17" s="73"/>
      <c r="H17" s="97"/>
    </row>
    <row r="18" spans="1:11" s="97" customFormat="1" ht="78" customHeight="1" x14ac:dyDescent="0.25">
      <c r="A18" s="98" t="s">
        <v>38</v>
      </c>
      <c r="B18" s="99" t="s">
        <v>39</v>
      </c>
      <c r="C18" s="99" t="s">
        <v>40</v>
      </c>
      <c r="D18" s="99" t="s">
        <v>41</v>
      </c>
      <c r="E18" s="99" t="s">
        <v>42</v>
      </c>
      <c r="F18" s="99" t="s">
        <v>43</v>
      </c>
      <c r="G18" s="99" t="s">
        <v>79</v>
      </c>
      <c r="H18" s="99" t="s">
        <v>44</v>
      </c>
      <c r="I18" s="99" t="s">
        <v>27</v>
      </c>
      <c r="J18" s="99" t="s">
        <v>108</v>
      </c>
      <c r="K18" s="99" t="s">
        <v>109</v>
      </c>
    </row>
    <row r="19" spans="1:11" s="92" customFormat="1" ht="75" x14ac:dyDescent="0.25">
      <c r="A19" s="100" t="s">
        <v>45</v>
      </c>
      <c r="B19" s="101" t="s">
        <v>72</v>
      </c>
      <c r="C19" s="102" t="s">
        <v>46</v>
      </c>
      <c r="D19" s="103">
        <v>1000</v>
      </c>
      <c r="E19" s="66">
        <v>1.29</v>
      </c>
      <c r="F19" s="64">
        <f>D19*E19*2</f>
        <v>2580</v>
      </c>
      <c r="G19" s="64">
        <f>F19+F19*I19</f>
        <v>3121.8</v>
      </c>
      <c r="H19" s="66"/>
      <c r="I19" s="69">
        <v>0.21</v>
      </c>
      <c r="J19" s="68">
        <f>H19*D19</f>
        <v>0</v>
      </c>
      <c r="K19" s="68">
        <f>J19+I19*J19</f>
        <v>0</v>
      </c>
    </row>
    <row r="20" spans="1:11" s="92" customFormat="1" ht="28.9" customHeight="1" x14ac:dyDescent="0.25">
      <c r="A20" s="100" t="s">
        <v>47</v>
      </c>
      <c r="B20" s="101" t="s">
        <v>68</v>
      </c>
      <c r="C20" s="102" t="s">
        <v>46</v>
      </c>
      <c r="D20" s="103">
        <v>25</v>
      </c>
      <c r="E20" s="66">
        <v>12.85</v>
      </c>
      <c r="F20" s="64">
        <f t="shared" ref="F20:F56" si="0">D20*E20*2</f>
        <v>642.5</v>
      </c>
      <c r="G20" s="64">
        <f t="shared" ref="G20:G56" si="1">F20+F20*I20</f>
        <v>777.42499999999995</v>
      </c>
      <c r="H20" s="66"/>
      <c r="I20" s="69">
        <v>0.21</v>
      </c>
      <c r="J20" s="68">
        <f t="shared" ref="J20:J56" si="2">H20*D20</f>
        <v>0</v>
      </c>
      <c r="K20" s="68">
        <f t="shared" ref="K20:K55" si="3">J20+I20*J20</f>
        <v>0</v>
      </c>
    </row>
    <row r="21" spans="1:11" s="92" customFormat="1" ht="28.9" customHeight="1" x14ac:dyDescent="0.25">
      <c r="A21" s="100" t="s">
        <v>47</v>
      </c>
      <c r="B21" s="101" t="s">
        <v>69</v>
      </c>
      <c r="C21" s="102" t="s">
        <v>46</v>
      </c>
      <c r="D21" s="103">
        <v>25</v>
      </c>
      <c r="E21" s="66">
        <v>6.85</v>
      </c>
      <c r="F21" s="64">
        <f t="shared" si="0"/>
        <v>342.5</v>
      </c>
      <c r="G21" s="64">
        <f t="shared" si="1"/>
        <v>414.42500000000001</v>
      </c>
      <c r="H21" s="66"/>
      <c r="I21" s="69">
        <v>0.21</v>
      </c>
      <c r="J21" s="68">
        <f t="shared" si="2"/>
        <v>0</v>
      </c>
      <c r="K21" s="68">
        <f t="shared" si="3"/>
        <v>0</v>
      </c>
    </row>
    <row r="22" spans="1:11" ht="28.9" customHeight="1" x14ac:dyDescent="0.25">
      <c r="A22" s="127" t="s">
        <v>47</v>
      </c>
      <c r="B22" s="128" t="s">
        <v>70</v>
      </c>
      <c r="C22" s="129" t="s">
        <v>46</v>
      </c>
      <c r="D22" s="130">
        <v>50</v>
      </c>
      <c r="E22" s="131">
        <v>26</v>
      </c>
      <c r="F22" s="132">
        <f t="shared" si="0"/>
        <v>2600</v>
      </c>
      <c r="G22" s="132">
        <f>F22+F22*I22</f>
        <v>3146</v>
      </c>
      <c r="H22" s="131"/>
      <c r="I22" s="133">
        <v>0.21</v>
      </c>
      <c r="J22" s="68">
        <f t="shared" si="2"/>
        <v>0</v>
      </c>
      <c r="K22" s="134">
        <f>J22+I22*J22</f>
        <v>0</v>
      </c>
    </row>
    <row r="23" spans="1:11" s="92" customFormat="1" ht="28.9" customHeight="1" x14ac:dyDescent="0.25">
      <c r="A23" s="100" t="s">
        <v>47</v>
      </c>
      <c r="B23" s="101" t="s">
        <v>66</v>
      </c>
      <c r="C23" s="102" t="s">
        <v>46</v>
      </c>
      <c r="D23" s="103">
        <v>50</v>
      </c>
      <c r="E23" s="66">
        <v>5.9</v>
      </c>
      <c r="F23" s="64">
        <f t="shared" si="0"/>
        <v>590</v>
      </c>
      <c r="G23" s="64">
        <f t="shared" si="1"/>
        <v>713.9</v>
      </c>
      <c r="H23" s="66"/>
      <c r="I23" s="69">
        <v>0.21</v>
      </c>
      <c r="J23" s="68">
        <f t="shared" si="2"/>
        <v>0</v>
      </c>
      <c r="K23" s="68">
        <f>J23+I23*J23</f>
        <v>0</v>
      </c>
    </row>
    <row r="24" spans="1:11" s="92" customFormat="1" ht="28.9" customHeight="1" x14ac:dyDescent="0.25">
      <c r="A24" s="100" t="s">
        <v>47</v>
      </c>
      <c r="B24" s="101" t="s">
        <v>65</v>
      </c>
      <c r="C24" s="102" t="s">
        <v>46</v>
      </c>
      <c r="D24" s="103">
        <v>10</v>
      </c>
      <c r="E24" s="66">
        <v>8.4499999999999993</v>
      </c>
      <c r="F24" s="64">
        <f t="shared" si="0"/>
        <v>169</v>
      </c>
      <c r="G24" s="64">
        <f t="shared" si="1"/>
        <v>204.49</v>
      </c>
      <c r="H24" s="66"/>
      <c r="I24" s="69">
        <v>0.21</v>
      </c>
      <c r="J24" s="68">
        <f t="shared" si="2"/>
        <v>0</v>
      </c>
      <c r="K24" s="68">
        <f t="shared" si="3"/>
        <v>0</v>
      </c>
    </row>
    <row r="25" spans="1:11" s="92" customFormat="1" ht="28.9" customHeight="1" x14ac:dyDescent="0.25">
      <c r="A25" s="100" t="s">
        <v>47</v>
      </c>
      <c r="B25" s="101" t="s">
        <v>64</v>
      </c>
      <c r="C25" s="102" t="s">
        <v>46</v>
      </c>
      <c r="D25" s="103">
        <v>50</v>
      </c>
      <c r="E25" s="66">
        <v>3.1</v>
      </c>
      <c r="F25" s="64">
        <f t="shared" si="0"/>
        <v>310</v>
      </c>
      <c r="G25" s="64">
        <f t="shared" si="1"/>
        <v>375.1</v>
      </c>
      <c r="H25" s="66"/>
      <c r="I25" s="69">
        <v>0.21</v>
      </c>
      <c r="J25" s="68">
        <f t="shared" si="2"/>
        <v>0</v>
      </c>
      <c r="K25" s="68">
        <f t="shared" si="3"/>
        <v>0</v>
      </c>
    </row>
    <row r="26" spans="1:11" s="92" customFormat="1" ht="28.9" customHeight="1" x14ac:dyDescent="0.25">
      <c r="A26" s="100" t="s">
        <v>47</v>
      </c>
      <c r="B26" s="101" t="s">
        <v>67</v>
      </c>
      <c r="C26" s="102" t="s">
        <v>46</v>
      </c>
      <c r="D26" s="103">
        <v>10</v>
      </c>
      <c r="E26" s="66">
        <v>4.25</v>
      </c>
      <c r="F26" s="64">
        <f>D26*E26*2</f>
        <v>85</v>
      </c>
      <c r="G26" s="64">
        <f>F26+F26*I26</f>
        <v>102.85</v>
      </c>
      <c r="H26" s="66"/>
      <c r="I26" s="69">
        <v>0.21</v>
      </c>
      <c r="J26" s="68">
        <f t="shared" si="2"/>
        <v>0</v>
      </c>
      <c r="K26" s="68">
        <f>J26+I26*J26</f>
        <v>0</v>
      </c>
    </row>
    <row r="27" spans="1:11" s="92" customFormat="1" ht="45" x14ac:dyDescent="0.25">
      <c r="A27" s="100" t="s">
        <v>47</v>
      </c>
      <c r="B27" s="101" t="s">
        <v>86</v>
      </c>
      <c r="C27" s="102" t="s">
        <v>46</v>
      </c>
      <c r="D27" s="103">
        <v>1000</v>
      </c>
      <c r="E27" s="66">
        <v>2.75</v>
      </c>
      <c r="F27" s="64">
        <f t="shared" si="0"/>
        <v>5500</v>
      </c>
      <c r="G27" s="64">
        <f t="shared" si="1"/>
        <v>6655</v>
      </c>
      <c r="H27" s="66"/>
      <c r="I27" s="69">
        <v>0.21</v>
      </c>
      <c r="J27" s="68">
        <f t="shared" si="2"/>
        <v>0</v>
      </c>
      <c r="K27" s="68">
        <f t="shared" si="3"/>
        <v>0</v>
      </c>
    </row>
    <row r="28" spans="1:11" s="92" customFormat="1" ht="28.9" customHeight="1" x14ac:dyDescent="0.25">
      <c r="A28" s="100" t="s">
        <v>47</v>
      </c>
      <c r="B28" s="101" t="s">
        <v>71</v>
      </c>
      <c r="C28" s="102" t="s">
        <v>46</v>
      </c>
      <c r="D28" s="103">
        <v>50</v>
      </c>
      <c r="E28" s="66">
        <v>29</v>
      </c>
      <c r="F28" s="64">
        <f t="shared" si="0"/>
        <v>2900</v>
      </c>
      <c r="G28" s="64">
        <f t="shared" si="1"/>
        <v>3509</v>
      </c>
      <c r="H28" s="66"/>
      <c r="I28" s="69">
        <v>0.21</v>
      </c>
      <c r="J28" s="68">
        <f t="shared" si="2"/>
        <v>0</v>
      </c>
      <c r="K28" s="68">
        <f t="shared" si="3"/>
        <v>0</v>
      </c>
    </row>
    <row r="29" spans="1:11" s="92" customFormat="1" ht="30" x14ac:dyDescent="0.25">
      <c r="A29" s="100" t="s">
        <v>48</v>
      </c>
      <c r="B29" s="101" t="s">
        <v>87</v>
      </c>
      <c r="C29" s="102" t="s">
        <v>46</v>
      </c>
      <c r="D29" s="103">
        <v>1000</v>
      </c>
      <c r="E29" s="66">
        <v>1.95</v>
      </c>
      <c r="F29" s="64">
        <f t="shared" si="0"/>
        <v>3900</v>
      </c>
      <c r="G29" s="64">
        <f t="shared" si="1"/>
        <v>4719</v>
      </c>
      <c r="H29" s="66"/>
      <c r="I29" s="69">
        <v>0.21</v>
      </c>
      <c r="J29" s="68">
        <f t="shared" si="2"/>
        <v>0</v>
      </c>
      <c r="K29" s="68">
        <f t="shared" si="3"/>
        <v>0</v>
      </c>
    </row>
    <row r="30" spans="1:11" ht="15" x14ac:dyDescent="0.25">
      <c r="A30" s="127" t="s">
        <v>48</v>
      </c>
      <c r="B30" s="128" t="s">
        <v>94</v>
      </c>
      <c r="C30" s="129" t="s">
        <v>46</v>
      </c>
      <c r="D30" s="130">
        <v>500</v>
      </c>
      <c r="E30" s="131">
        <v>0.4</v>
      </c>
      <c r="F30" s="132">
        <f t="shared" si="0"/>
        <v>400</v>
      </c>
      <c r="G30" s="132">
        <f t="shared" si="1"/>
        <v>484</v>
      </c>
      <c r="H30" s="131"/>
      <c r="I30" s="133">
        <v>0.21</v>
      </c>
      <c r="J30" s="68">
        <f t="shared" si="2"/>
        <v>0</v>
      </c>
      <c r="K30" s="134">
        <f t="shared" si="3"/>
        <v>0</v>
      </c>
    </row>
    <row r="31" spans="1:11" ht="28.9" customHeight="1" x14ac:dyDescent="0.25">
      <c r="A31" s="127" t="s">
        <v>48</v>
      </c>
      <c r="B31" s="128" t="s">
        <v>88</v>
      </c>
      <c r="C31" s="129" t="s">
        <v>46</v>
      </c>
      <c r="D31" s="130">
        <v>5</v>
      </c>
      <c r="E31" s="131">
        <v>85</v>
      </c>
      <c r="F31" s="132">
        <f t="shared" si="0"/>
        <v>850</v>
      </c>
      <c r="G31" s="132">
        <f t="shared" si="1"/>
        <v>1028.5</v>
      </c>
      <c r="H31" s="131"/>
      <c r="I31" s="133">
        <v>0.21</v>
      </c>
      <c r="J31" s="68">
        <f t="shared" si="2"/>
        <v>0</v>
      </c>
      <c r="K31" s="134">
        <f t="shared" si="3"/>
        <v>0</v>
      </c>
    </row>
    <row r="32" spans="1:11" ht="28.9" customHeight="1" x14ac:dyDescent="0.25">
      <c r="A32" s="127" t="s">
        <v>48</v>
      </c>
      <c r="B32" s="128" t="s">
        <v>98</v>
      </c>
      <c r="C32" s="129" t="s">
        <v>46</v>
      </c>
      <c r="D32" s="130">
        <v>500</v>
      </c>
      <c r="E32" s="131">
        <v>4.55</v>
      </c>
      <c r="F32" s="132">
        <f t="shared" si="0"/>
        <v>4550</v>
      </c>
      <c r="G32" s="132">
        <f t="shared" si="1"/>
        <v>5505.5</v>
      </c>
      <c r="H32" s="131"/>
      <c r="I32" s="133">
        <v>0.21</v>
      </c>
      <c r="J32" s="68">
        <f t="shared" si="2"/>
        <v>0</v>
      </c>
      <c r="K32" s="134">
        <f t="shared" si="3"/>
        <v>0</v>
      </c>
    </row>
    <row r="33" spans="1:11" ht="28.9" customHeight="1" x14ac:dyDescent="0.25">
      <c r="A33" s="127" t="s">
        <v>48</v>
      </c>
      <c r="B33" s="128" t="s">
        <v>99</v>
      </c>
      <c r="C33" s="129" t="s">
        <v>46</v>
      </c>
      <c r="D33" s="130">
        <v>250</v>
      </c>
      <c r="E33" s="131">
        <v>7.18</v>
      </c>
      <c r="F33" s="132">
        <f t="shared" si="0"/>
        <v>3590</v>
      </c>
      <c r="G33" s="132">
        <f t="shared" si="1"/>
        <v>4343.8999999999996</v>
      </c>
      <c r="H33" s="131"/>
      <c r="I33" s="133">
        <v>0.21</v>
      </c>
      <c r="J33" s="68">
        <f t="shared" si="2"/>
        <v>0</v>
      </c>
      <c r="K33" s="134">
        <f t="shared" si="3"/>
        <v>0</v>
      </c>
    </row>
    <row r="34" spans="1:11" ht="28.9" customHeight="1" x14ac:dyDescent="0.25">
      <c r="A34" s="127" t="s">
        <v>48</v>
      </c>
      <c r="B34" s="128" t="s">
        <v>73</v>
      </c>
      <c r="C34" s="129" t="s">
        <v>46</v>
      </c>
      <c r="D34" s="130">
        <v>1500</v>
      </c>
      <c r="E34" s="131">
        <v>0.25</v>
      </c>
      <c r="F34" s="132">
        <f t="shared" si="0"/>
        <v>750</v>
      </c>
      <c r="G34" s="132">
        <f t="shared" si="1"/>
        <v>907.5</v>
      </c>
      <c r="H34" s="131"/>
      <c r="I34" s="133">
        <v>0.21</v>
      </c>
      <c r="J34" s="68">
        <f t="shared" si="2"/>
        <v>0</v>
      </c>
      <c r="K34" s="134">
        <f t="shared" si="3"/>
        <v>0</v>
      </c>
    </row>
    <row r="35" spans="1:11" ht="28.9" customHeight="1" x14ac:dyDescent="0.25">
      <c r="A35" s="127" t="s">
        <v>48</v>
      </c>
      <c r="B35" s="128" t="s">
        <v>75</v>
      </c>
      <c r="C35" s="129" t="s">
        <v>46</v>
      </c>
      <c r="D35" s="130">
        <v>250</v>
      </c>
      <c r="E35" s="131">
        <v>0.19</v>
      </c>
      <c r="F35" s="132">
        <f t="shared" si="0"/>
        <v>95</v>
      </c>
      <c r="G35" s="132">
        <f t="shared" si="1"/>
        <v>114.95</v>
      </c>
      <c r="H35" s="131"/>
      <c r="I35" s="133">
        <v>0.21</v>
      </c>
      <c r="J35" s="68">
        <f t="shared" si="2"/>
        <v>0</v>
      </c>
      <c r="K35" s="134">
        <f t="shared" si="3"/>
        <v>0</v>
      </c>
    </row>
    <row r="36" spans="1:11" ht="28.9" customHeight="1" x14ac:dyDescent="0.25">
      <c r="A36" s="127" t="s">
        <v>48</v>
      </c>
      <c r="B36" s="128" t="s">
        <v>74</v>
      </c>
      <c r="C36" s="129" t="s">
        <v>46</v>
      </c>
      <c r="D36" s="130">
        <v>1000</v>
      </c>
      <c r="E36" s="131">
        <v>1.35</v>
      </c>
      <c r="F36" s="132">
        <f t="shared" si="0"/>
        <v>2700</v>
      </c>
      <c r="G36" s="132">
        <f t="shared" si="1"/>
        <v>3267</v>
      </c>
      <c r="H36" s="131"/>
      <c r="I36" s="133">
        <v>0.21</v>
      </c>
      <c r="J36" s="68">
        <f t="shared" si="2"/>
        <v>0</v>
      </c>
      <c r="K36" s="134">
        <f t="shared" si="3"/>
        <v>0</v>
      </c>
    </row>
    <row r="37" spans="1:11" ht="28.9" customHeight="1" x14ac:dyDescent="0.25">
      <c r="A37" s="127" t="s">
        <v>48</v>
      </c>
      <c r="B37" s="128" t="s">
        <v>95</v>
      </c>
      <c r="C37" s="129" t="s">
        <v>46</v>
      </c>
      <c r="D37" s="130">
        <v>2000</v>
      </c>
      <c r="E37" s="131">
        <v>0.17</v>
      </c>
      <c r="F37" s="132">
        <f t="shared" si="0"/>
        <v>680</v>
      </c>
      <c r="G37" s="132">
        <f t="shared" si="1"/>
        <v>822.8</v>
      </c>
      <c r="H37" s="131"/>
      <c r="I37" s="133">
        <v>0.21</v>
      </c>
      <c r="J37" s="68">
        <f t="shared" si="2"/>
        <v>0</v>
      </c>
      <c r="K37" s="134">
        <f t="shared" si="3"/>
        <v>0</v>
      </c>
    </row>
    <row r="38" spans="1:11" ht="45" x14ac:dyDescent="0.25">
      <c r="A38" s="127" t="s">
        <v>49</v>
      </c>
      <c r="B38" s="128" t="s">
        <v>77</v>
      </c>
      <c r="C38" s="129" t="s">
        <v>46</v>
      </c>
      <c r="D38" s="130">
        <v>250</v>
      </c>
      <c r="E38" s="131">
        <v>3.29</v>
      </c>
      <c r="F38" s="132">
        <f t="shared" si="0"/>
        <v>1645</v>
      </c>
      <c r="G38" s="132">
        <f t="shared" si="1"/>
        <v>1990.45</v>
      </c>
      <c r="H38" s="131"/>
      <c r="I38" s="133">
        <v>0.21</v>
      </c>
      <c r="J38" s="68">
        <f t="shared" si="2"/>
        <v>0</v>
      </c>
      <c r="K38" s="134">
        <f t="shared" si="3"/>
        <v>0</v>
      </c>
    </row>
    <row r="39" spans="1:11" ht="45" x14ac:dyDescent="0.25">
      <c r="A39" s="127" t="s">
        <v>49</v>
      </c>
      <c r="B39" s="128" t="s">
        <v>76</v>
      </c>
      <c r="C39" s="129" t="s">
        <v>46</v>
      </c>
      <c r="D39" s="130">
        <v>250</v>
      </c>
      <c r="E39" s="131">
        <v>4.45</v>
      </c>
      <c r="F39" s="132">
        <f t="shared" si="0"/>
        <v>2225</v>
      </c>
      <c r="G39" s="132">
        <f t="shared" si="1"/>
        <v>2692.25</v>
      </c>
      <c r="H39" s="131"/>
      <c r="I39" s="133">
        <v>0.21</v>
      </c>
      <c r="J39" s="68">
        <f t="shared" si="2"/>
        <v>0</v>
      </c>
      <c r="K39" s="134">
        <f t="shared" si="3"/>
        <v>0</v>
      </c>
    </row>
    <row r="40" spans="1:11" ht="28.9" customHeight="1" x14ac:dyDescent="0.25">
      <c r="A40" s="127" t="s">
        <v>49</v>
      </c>
      <c r="B40" s="128" t="s">
        <v>85</v>
      </c>
      <c r="C40" s="129" t="s">
        <v>46</v>
      </c>
      <c r="D40" s="130">
        <v>1000</v>
      </c>
      <c r="E40" s="131">
        <v>1.85</v>
      </c>
      <c r="F40" s="132">
        <f t="shared" si="0"/>
        <v>3700</v>
      </c>
      <c r="G40" s="132">
        <f t="shared" si="1"/>
        <v>4477</v>
      </c>
      <c r="H40" s="131"/>
      <c r="I40" s="133">
        <v>0.21</v>
      </c>
      <c r="J40" s="68">
        <f t="shared" si="2"/>
        <v>0</v>
      </c>
      <c r="K40" s="134">
        <f t="shared" si="3"/>
        <v>0</v>
      </c>
    </row>
    <row r="41" spans="1:11" ht="28.9" customHeight="1" x14ac:dyDescent="0.25">
      <c r="A41" s="127" t="s">
        <v>49</v>
      </c>
      <c r="B41" s="128" t="s">
        <v>78</v>
      </c>
      <c r="C41" s="129" t="s">
        <v>46</v>
      </c>
      <c r="D41" s="130">
        <v>100</v>
      </c>
      <c r="E41" s="131">
        <v>0.74</v>
      </c>
      <c r="F41" s="132">
        <f t="shared" si="0"/>
        <v>148</v>
      </c>
      <c r="G41" s="132">
        <f t="shared" si="1"/>
        <v>179.07999999999998</v>
      </c>
      <c r="H41" s="131"/>
      <c r="I41" s="133">
        <v>0.21</v>
      </c>
      <c r="J41" s="68">
        <f t="shared" si="2"/>
        <v>0</v>
      </c>
      <c r="K41" s="134">
        <f t="shared" si="3"/>
        <v>0</v>
      </c>
    </row>
    <row r="42" spans="1:11" ht="28.9" customHeight="1" x14ac:dyDescent="0.25">
      <c r="A42" s="127" t="s">
        <v>49</v>
      </c>
      <c r="B42" s="128" t="s">
        <v>89</v>
      </c>
      <c r="C42" s="129" t="s">
        <v>46</v>
      </c>
      <c r="D42" s="130">
        <v>2000</v>
      </c>
      <c r="E42" s="131">
        <v>0.26</v>
      </c>
      <c r="F42" s="132">
        <f t="shared" si="0"/>
        <v>1040</v>
      </c>
      <c r="G42" s="132">
        <f t="shared" si="1"/>
        <v>1258.4000000000001</v>
      </c>
      <c r="H42" s="131"/>
      <c r="I42" s="133">
        <v>0.21</v>
      </c>
      <c r="J42" s="68">
        <f t="shared" si="2"/>
        <v>0</v>
      </c>
      <c r="K42" s="134">
        <f t="shared" si="3"/>
        <v>0</v>
      </c>
    </row>
    <row r="43" spans="1:11" ht="28.9" customHeight="1" x14ac:dyDescent="0.25">
      <c r="A43" s="127" t="s">
        <v>49</v>
      </c>
      <c r="B43" s="128" t="s">
        <v>90</v>
      </c>
      <c r="C43" s="129" t="s">
        <v>46</v>
      </c>
      <c r="D43" s="130">
        <v>1000</v>
      </c>
      <c r="E43" s="131">
        <v>0.21</v>
      </c>
      <c r="F43" s="132">
        <f t="shared" si="0"/>
        <v>420</v>
      </c>
      <c r="G43" s="132">
        <f t="shared" si="1"/>
        <v>508.2</v>
      </c>
      <c r="H43" s="131"/>
      <c r="I43" s="133">
        <v>0.21</v>
      </c>
      <c r="J43" s="68">
        <f t="shared" si="2"/>
        <v>0</v>
      </c>
      <c r="K43" s="134">
        <f t="shared" si="3"/>
        <v>0</v>
      </c>
    </row>
    <row r="44" spans="1:11" ht="30" x14ac:dyDescent="0.25">
      <c r="A44" s="127" t="s">
        <v>49</v>
      </c>
      <c r="B44" s="128" t="s">
        <v>96</v>
      </c>
      <c r="C44" s="129" t="s">
        <v>46</v>
      </c>
      <c r="D44" s="130">
        <v>300</v>
      </c>
      <c r="E44" s="131">
        <v>2.72</v>
      </c>
      <c r="F44" s="132">
        <f>D44*E44*2</f>
        <v>1632.0000000000002</v>
      </c>
      <c r="G44" s="132">
        <f t="shared" si="1"/>
        <v>1974.7200000000003</v>
      </c>
      <c r="H44" s="131"/>
      <c r="I44" s="133">
        <v>0.21</v>
      </c>
      <c r="J44" s="68">
        <f t="shared" si="2"/>
        <v>0</v>
      </c>
      <c r="K44" s="134">
        <f t="shared" si="3"/>
        <v>0</v>
      </c>
    </row>
    <row r="45" spans="1:11" ht="15" x14ac:dyDescent="0.25">
      <c r="A45" s="127" t="s">
        <v>49</v>
      </c>
      <c r="B45" s="128" t="s">
        <v>97</v>
      </c>
      <c r="C45" s="129" t="s">
        <v>46</v>
      </c>
      <c r="D45" s="130">
        <v>25</v>
      </c>
      <c r="E45" s="131">
        <v>39</v>
      </c>
      <c r="F45" s="132">
        <f>D45*E45*2</f>
        <v>1950</v>
      </c>
      <c r="G45" s="132"/>
      <c r="H45" s="131"/>
      <c r="I45" s="133"/>
      <c r="J45" s="68">
        <f t="shared" si="2"/>
        <v>0</v>
      </c>
      <c r="K45" s="134"/>
    </row>
    <row r="46" spans="1:11" ht="75" x14ac:dyDescent="0.25">
      <c r="A46" s="127" t="s">
        <v>50</v>
      </c>
      <c r="B46" s="128" t="s">
        <v>91</v>
      </c>
      <c r="C46" s="129" t="s">
        <v>46</v>
      </c>
      <c r="D46" s="130">
        <v>1000</v>
      </c>
      <c r="E46" s="131">
        <v>4.9000000000000004</v>
      </c>
      <c r="F46" s="132">
        <f t="shared" si="0"/>
        <v>9800</v>
      </c>
      <c r="G46" s="132">
        <f t="shared" si="1"/>
        <v>11858</v>
      </c>
      <c r="H46" s="131"/>
      <c r="I46" s="133">
        <v>0.21</v>
      </c>
      <c r="J46" s="68">
        <f t="shared" si="2"/>
        <v>0</v>
      </c>
      <c r="K46" s="134">
        <f t="shared" si="3"/>
        <v>0</v>
      </c>
    </row>
    <row r="47" spans="1:11" ht="28.9" customHeight="1" x14ac:dyDescent="0.25">
      <c r="A47" s="127" t="s">
        <v>51</v>
      </c>
      <c r="B47" s="128" t="s">
        <v>100</v>
      </c>
      <c r="C47" s="129" t="s">
        <v>46</v>
      </c>
      <c r="D47" s="130">
        <v>50</v>
      </c>
      <c r="E47" s="131">
        <v>15</v>
      </c>
      <c r="F47" s="132">
        <f t="shared" si="0"/>
        <v>1500</v>
      </c>
      <c r="G47" s="132">
        <f t="shared" si="1"/>
        <v>1815</v>
      </c>
      <c r="H47" s="131"/>
      <c r="I47" s="133">
        <v>0.21</v>
      </c>
      <c r="J47" s="68">
        <f t="shared" si="2"/>
        <v>0</v>
      </c>
      <c r="K47" s="134">
        <f t="shared" si="3"/>
        <v>0</v>
      </c>
    </row>
    <row r="48" spans="1:11" ht="28.9" customHeight="1" x14ac:dyDescent="0.25">
      <c r="A48" s="127" t="s">
        <v>51</v>
      </c>
      <c r="B48" s="128" t="s">
        <v>92</v>
      </c>
      <c r="C48" s="129" t="s">
        <v>46</v>
      </c>
      <c r="D48" s="130">
        <v>100</v>
      </c>
      <c r="E48" s="131">
        <v>23.5</v>
      </c>
      <c r="F48" s="132">
        <f t="shared" si="0"/>
        <v>4700</v>
      </c>
      <c r="G48" s="132">
        <f t="shared" si="1"/>
        <v>5687</v>
      </c>
      <c r="H48" s="131"/>
      <c r="I48" s="133">
        <v>0.21</v>
      </c>
      <c r="J48" s="68">
        <f t="shared" si="2"/>
        <v>0</v>
      </c>
      <c r="K48" s="134">
        <f t="shared" si="3"/>
        <v>0</v>
      </c>
    </row>
    <row r="49" spans="1:18" ht="28.9" customHeight="1" x14ac:dyDescent="0.25">
      <c r="A49" s="127" t="s">
        <v>51</v>
      </c>
      <c r="B49" s="128" t="s">
        <v>80</v>
      </c>
      <c r="C49" s="129" t="s">
        <v>46</v>
      </c>
      <c r="D49" s="130">
        <v>25</v>
      </c>
      <c r="E49" s="131">
        <v>35</v>
      </c>
      <c r="F49" s="132">
        <f t="shared" si="0"/>
        <v>1750</v>
      </c>
      <c r="G49" s="132">
        <f t="shared" si="1"/>
        <v>2117.5</v>
      </c>
      <c r="H49" s="131"/>
      <c r="I49" s="133">
        <v>0.21</v>
      </c>
      <c r="J49" s="68">
        <f t="shared" si="2"/>
        <v>0</v>
      </c>
      <c r="K49" s="134">
        <f t="shared" si="3"/>
        <v>0</v>
      </c>
    </row>
    <row r="50" spans="1:18" ht="28.9" customHeight="1" x14ac:dyDescent="0.25">
      <c r="A50" s="127" t="s">
        <v>51</v>
      </c>
      <c r="B50" s="128" t="s">
        <v>93</v>
      </c>
      <c r="C50" s="129" t="s">
        <v>46</v>
      </c>
      <c r="D50" s="130">
        <v>25</v>
      </c>
      <c r="E50" s="131">
        <v>16</v>
      </c>
      <c r="F50" s="132">
        <f t="shared" si="0"/>
        <v>800</v>
      </c>
      <c r="G50" s="132">
        <f t="shared" si="1"/>
        <v>968</v>
      </c>
      <c r="H50" s="131"/>
      <c r="I50" s="133">
        <v>0.21</v>
      </c>
      <c r="J50" s="68">
        <f t="shared" si="2"/>
        <v>0</v>
      </c>
      <c r="K50" s="134">
        <f t="shared" si="3"/>
        <v>0</v>
      </c>
    </row>
    <row r="51" spans="1:18" ht="28.9" customHeight="1" x14ac:dyDescent="0.25">
      <c r="A51" s="127" t="s">
        <v>51</v>
      </c>
      <c r="B51" s="128" t="s">
        <v>81</v>
      </c>
      <c r="C51" s="129" t="s">
        <v>46</v>
      </c>
      <c r="D51" s="130">
        <v>25</v>
      </c>
      <c r="E51" s="131">
        <v>15</v>
      </c>
      <c r="F51" s="132">
        <f t="shared" si="0"/>
        <v>750</v>
      </c>
      <c r="G51" s="132">
        <f t="shared" si="1"/>
        <v>907.5</v>
      </c>
      <c r="H51" s="131"/>
      <c r="I51" s="133">
        <v>0.21</v>
      </c>
      <c r="J51" s="68">
        <f t="shared" si="2"/>
        <v>0</v>
      </c>
      <c r="K51" s="134">
        <f t="shared" si="3"/>
        <v>0</v>
      </c>
    </row>
    <row r="52" spans="1:18" ht="28.9" customHeight="1" x14ac:dyDescent="0.25">
      <c r="A52" s="127" t="s">
        <v>52</v>
      </c>
      <c r="B52" s="128" t="s">
        <v>82</v>
      </c>
      <c r="C52" s="129" t="s">
        <v>46</v>
      </c>
      <c r="D52" s="130">
        <v>20</v>
      </c>
      <c r="E52" s="131">
        <v>48</v>
      </c>
      <c r="F52" s="132">
        <f t="shared" si="0"/>
        <v>1920</v>
      </c>
      <c r="G52" s="132">
        <f t="shared" si="1"/>
        <v>2323.1999999999998</v>
      </c>
      <c r="H52" s="131"/>
      <c r="I52" s="133">
        <v>0.21</v>
      </c>
      <c r="J52" s="68">
        <f t="shared" si="2"/>
        <v>0</v>
      </c>
      <c r="K52" s="134">
        <f t="shared" si="3"/>
        <v>0</v>
      </c>
    </row>
    <row r="53" spans="1:18" s="92" customFormat="1" ht="28.9" customHeight="1" x14ac:dyDescent="0.25">
      <c r="A53" s="100" t="s">
        <v>52</v>
      </c>
      <c r="B53" s="101" t="s">
        <v>83</v>
      </c>
      <c r="C53" s="102" t="s">
        <v>46</v>
      </c>
      <c r="D53" s="103">
        <v>20</v>
      </c>
      <c r="E53" s="66">
        <v>31</v>
      </c>
      <c r="F53" s="64">
        <f t="shared" si="0"/>
        <v>1240</v>
      </c>
      <c r="G53" s="64">
        <f t="shared" si="1"/>
        <v>1500.4</v>
      </c>
      <c r="H53" s="66"/>
      <c r="I53" s="69">
        <v>0.21</v>
      </c>
      <c r="J53" s="68">
        <f t="shared" si="2"/>
        <v>0</v>
      </c>
      <c r="K53" s="68">
        <f t="shared" si="3"/>
        <v>0</v>
      </c>
    </row>
    <row r="54" spans="1:18" s="92" customFormat="1" ht="45" x14ac:dyDescent="0.25">
      <c r="A54" s="100" t="s">
        <v>53</v>
      </c>
      <c r="B54" s="101" t="s">
        <v>84</v>
      </c>
      <c r="C54" s="102" t="s">
        <v>46</v>
      </c>
      <c r="D54" s="103">
        <v>20000</v>
      </c>
      <c r="E54" s="66">
        <v>0.35</v>
      </c>
      <c r="F54" s="64">
        <f t="shared" si="0"/>
        <v>14000</v>
      </c>
      <c r="G54" s="64">
        <f t="shared" si="1"/>
        <v>16940</v>
      </c>
      <c r="H54" s="66"/>
      <c r="I54" s="69">
        <v>0.21</v>
      </c>
      <c r="J54" s="68">
        <f t="shared" si="2"/>
        <v>0</v>
      </c>
      <c r="K54" s="68">
        <f t="shared" si="3"/>
        <v>0</v>
      </c>
    </row>
    <row r="55" spans="1:18" s="92" customFormat="1" ht="28.9" customHeight="1" x14ac:dyDescent="0.25">
      <c r="A55" s="100" t="s">
        <v>53</v>
      </c>
      <c r="B55" s="101" t="s">
        <v>54</v>
      </c>
      <c r="C55" s="102" t="s">
        <v>46</v>
      </c>
      <c r="D55" s="103">
        <v>4000</v>
      </c>
      <c r="E55" s="66">
        <v>0.5</v>
      </c>
      <c r="F55" s="64">
        <f t="shared" si="0"/>
        <v>4000</v>
      </c>
      <c r="G55" s="64">
        <f t="shared" si="1"/>
        <v>4840</v>
      </c>
      <c r="H55" s="66"/>
      <c r="I55" s="69">
        <v>0.21</v>
      </c>
      <c r="J55" s="68">
        <f t="shared" si="2"/>
        <v>0</v>
      </c>
      <c r="K55" s="68">
        <f t="shared" si="3"/>
        <v>0</v>
      </c>
    </row>
    <row r="56" spans="1:18" s="92" customFormat="1" ht="28.9" customHeight="1" x14ac:dyDescent="0.25">
      <c r="A56" s="100" t="s">
        <v>53</v>
      </c>
      <c r="B56" s="101" t="s">
        <v>55</v>
      </c>
      <c r="C56" s="102" t="s">
        <v>46</v>
      </c>
      <c r="D56" s="103">
        <v>10000</v>
      </c>
      <c r="E56" s="66">
        <v>0.1</v>
      </c>
      <c r="F56" s="64">
        <f t="shared" si="0"/>
        <v>2000</v>
      </c>
      <c r="G56" s="64">
        <f t="shared" si="1"/>
        <v>2420</v>
      </c>
      <c r="H56" s="66"/>
      <c r="I56" s="69">
        <v>0.21</v>
      </c>
      <c r="J56" s="68">
        <f t="shared" si="2"/>
        <v>0</v>
      </c>
      <c r="K56" s="68">
        <f>J56+I56*J56</f>
        <v>0</v>
      </c>
    </row>
    <row r="57" spans="1:18" ht="28.9" customHeight="1" thickBot="1" x14ac:dyDescent="0.3">
      <c r="A57" s="104" t="s">
        <v>56</v>
      </c>
      <c r="B57" s="105"/>
      <c r="C57" s="105"/>
      <c r="D57" s="106"/>
      <c r="E57" s="59"/>
      <c r="F57" s="59">
        <f>SUM(F19:F56)</f>
        <v>88454</v>
      </c>
      <c r="G57" s="60">
        <f>SUM(G19:G56)</f>
        <v>104669.83999999998</v>
      </c>
      <c r="H57" s="61"/>
      <c r="I57" s="58"/>
      <c r="J57" s="61">
        <f>SUM(J19:J56)</f>
        <v>0</v>
      </c>
      <c r="K57" s="62">
        <f>SUM(K19:K56)</f>
        <v>0</v>
      </c>
    </row>
    <row r="58" spans="1:18" s="92" customFormat="1" ht="28.9" customHeight="1" x14ac:dyDescent="0.25">
      <c r="A58" s="107"/>
      <c r="B58" s="107"/>
      <c r="C58" s="107"/>
      <c r="D58" s="107"/>
      <c r="E58" s="107"/>
      <c r="F58" s="107"/>
      <c r="G58" s="107"/>
      <c r="H58" s="107"/>
      <c r="I58" s="107"/>
      <c r="J58" s="107"/>
      <c r="K58" s="107"/>
      <c r="L58" s="107"/>
      <c r="M58" s="107"/>
    </row>
    <row r="59" spans="1:18" ht="28.9" customHeight="1" x14ac:dyDescent="0.25">
      <c r="A59" s="108" t="s">
        <v>107</v>
      </c>
      <c r="B59" s="108"/>
      <c r="C59" s="108"/>
      <c r="D59" s="109"/>
      <c r="E59" s="110"/>
      <c r="F59" s="110"/>
      <c r="G59" s="110"/>
      <c r="H59" s="110"/>
      <c r="I59" s="110"/>
      <c r="J59" s="110"/>
      <c r="K59" s="110"/>
      <c r="L59" s="92"/>
      <c r="M59" s="92"/>
      <c r="N59" s="92"/>
      <c r="O59" s="92"/>
      <c r="P59" s="92"/>
      <c r="Q59" s="92"/>
      <c r="R59" s="92"/>
    </row>
    <row r="60" spans="1:18" s="97" customFormat="1" ht="28.9" customHeight="1" x14ac:dyDescent="0.25">
      <c r="A60" s="111" t="s">
        <v>57</v>
      </c>
      <c r="B60" s="112"/>
      <c r="C60" s="112"/>
      <c r="D60" s="113"/>
      <c r="E60" s="113"/>
      <c r="F60" s="113"/>
      <c r="G60" s="113"/>
      <c r="H60" s="70"/>
      <c r="I60" s="70"/>
      <c r="J60" s="113"/>
      <c r="K60" s="113"/>
      <c r="L60" s="114"/>
      <c r="M60" s="114"/>
      <c r="N60" s="114"/>
      <c r="O60" s="114"/>
      <c r="P60" s="114"/>
      <c r="Q60" s="114"/>
      <c r="R60" s="114"/>
    </row>
    <row r="61" spans="1:18" s="114" customFormat="1" ht="28.9" customHeight="1" x14ac:dyDescent="0.25">
      <c r="A61" s="107"/>
      <c r="B61" s="115"/>
      <c r="C61" s="115"/>
      <c r="E61" s="115"/>
      <c r="I61" s="67"/>
      <c r="J61" s="67"/>
    </row>
    <row r="62" spans="1:18" s="114" customFormat="1" ht="28.9" customHeight="1" x14ac:dyDescent="0.25">
      <c r="A62" s="107"/>
      <c r="B62" s="115"/>
      <c r="C62" s="115"/>
      <c r="E62" s="115"/>
      <c r="I62" s="67"/>
      <c r="J62" s="67"/>
    </row>
    <row r="63" spans="1:18" ht="28.9" customHeight="1" thickBot="1" x14ac:dyDescent="0.4">
      <c r="A63" s="116" t="s">
        <v>101</v>
      </c>
      <c r="B63" s="117"/>
      <c r="F63" s="73"/>
      <c r="I63" s="73"/>
      <c r="J63" s="73"/>
    </row>
    <row r="64" spans="1:18" ht="28.9" customHeight="1" x14ac:dyDescent="0.25">
      <c r="A64" s="151" t="s">
        <v>58</v>
      </c>
      <c r="B64" s="152"/>
      <c r="C64" s="153"/>
      <c r="D64" s="118" t="s">
        <v>59</v>
      </c>
      <c r="E64" s="159" t="s">
        <v>60</v>
      </c>
      <c r="I64" s="73"/>
      <c r="J64" s="73"/>
    </row>
    <row r="65" spans="1:11" ht="28.9" customHeight="1" thickBot="1" x14ac:dyDescent="0.3">
      <c r="A65" s="154"/>
      <c r="B65" s="155"/>
      <c r="C65" s="156"/>
      <c r="D65" s="119" t="s">
        <v>61</v>
      </c>
      <c r="E65" s="160"/>
      <c r="I65" s="73"/>
      <c r="J65" s="73"/>
    </row>
    <row r="66" spans="1:11" ht="96.75" thickBot="1" x14ac:dyDescent="0.3">
      <c r="A66" s="120" t="s">
        <v>102</v>
      </c>
      <c r="B66" s="142" t="s">
        <v>104</v>
      </c>
      <c r="C66" s="143"/>
      <c r="D66" s="121">
        <v>30</v>
      </c>
      <c r="E66" s="63"/>
      <c r="I66" s="97"/>
      <c r="K66" s="57"/>
    </row>
    <row r="67" spans="1:11" ht="84.75" thickBot="1" x14ac:dyDescent="0.3">
      <c r="A67" s="122" t="s">
        <v>103</v>
      </c>
      <c r="B67" s="157" t="s">
        <v>105</v>
      </c>
      <c r="C67" s="158"/>
      <c r="D67" s="121">
        <v>30</v>
      </c>
      <c r="E67" s="65"/>
    </row>
    <row r="68" spans="1:11" ht="28.9" customHeight="1" x14ac:dyDescent="0.25">
      <c r="A68" s="108" t="s">
        <v>62</v>
      </c>
      <c r="B68" s="109"/>
      <c r="C68" s="109"/>
      <c r="D68" s="123">
        <f>SUM(D66:D67)</f>
        <v>60</v>
      </c>
      <c r="E68" s="73"/>
      <c r="I68" s="73"/>
      <c r="J68" s="73"/>
    </row>
    <row r="69" spans="1:11" ht="28.9" customHeight="1" x14ac:dyDescent="0.25">
      <c r="D69" s="74"/>
      <c r="E69" s="73"/>
      <c r="G69" s="74"/>
      <c r="H69" s="124" t="s">
        <v>63</v>
      </c>
      <c r="I69" s="73"/>
      <c r="J69" s="73"/>
      <c r="K69" s="124" t="s">
        <v>7</v>
      </c>
    </row>
    <row r="70" spans="1:11" ht="28.9" customHeight="1" x14ac:dyDescent="0.25">
      <c r="A70" s="125"/>
      <c r="B70" s="94"/>
      <c r="C70" s="94"/>
      <c r="D70" s="74"/>
      <c r="E70" s="73"/>
      <c r="G70" s="141"/>
      <c r="H70" s="141"/>
      <c r="I70" s="126"/>
      <c r="J70" s="141"/>
      <c r="K70" s="141"/>
    </row>
    <row r="71" spans="1:11" ht="28.9" customHeight="1" x14ac:dyDescent="0.25">
      <c r="A71" s="125"/>
      <c r="B71" s="94"/>
      <c r="C71" s="94"/>
      <c r="D71" s="74"/>
      <c r="E71" s="73"/>
      <c r="G71" s="141"/>
      <c r="H71" s="141"/>
      <c r="I71" s="126"/>
      <c r="J71" s="141"/>
      <c r="K71" s="141"/>
    </row>
    <row r="72" spans="1:11" ht="28.9" customHeight="1" x14ac:dyDescent="0.25">
      <c r="A72" s="125"/>
      <c r="B72" s="94"/>
      <c r="C72" s="94"/>
      <c r="D72" s="74"/>
      <c r="E72" s="73"/>
      <c r="G72" s="141"/>
      <c r="H72" s="141"/>
      <c r="I72" s="126"/>
      <c r="J72" s="141"/>
      <c r="K72" s="141"/>
    </row>
    <row r="73" spans="1:11" ht="28.9" customHeight="1" x14ac:dyDescent="0.25">
      <c r="A73" s="125"/>
      <c r="B73" s="94"/>
      <c r="C73" s="94"/>
      <c r="D73" s="74"/>
      <c r="E73" s="73"/>
      <c r="G73" s="141"/>
      <c r="H73" s="141"/>
      <c r="J73" s="141"/>
      <c r="K73" s="141"/>
    </row>
    <row r="74" spans="1:11" ht="28.9" customHeight="1" x14ac:dyDescent="0.25">
      <c r="A74" s="94"/>
      <c r="B74" s="94"/>
      <c r="C74" s="94"/>
    </row>
    <row r="75" spans="1:11" ht="28.9" customHeight="1" x14ac:dyDescent="0.25">
      <c r="A75" s="94"/>
      <c r="B75" s="94"/>
      <c r="C75" s="94"/>
    </row>
  </sheetData>
  <sheetProtection formatCells="0" formatColumns="0"/>
  <autoFilter ref="A18:K56" xr:uid="{D31259B7-230B-401B-A901-02E1118FA953}">
    <sortState xmlns:xlrd2="http://schemas.microsoft.com/office/spreadsheetml/2017/richdata2" ref="A19:K56">
      <sortCondition ref="A19:A56"/>
      <sortCondition ref="B19:B56"/>
    </sortState>
  </autoFilter>
  <mergeCells count="22">
    <mergeCell ref="J70:K73"/>
    <mergeCell ref="G70:H73"/>
    <mergeCell ref="B66:C66"/>
    <mergeCell ref="E8:K8"/>
    <mergeCell ref="E9:K9"/>
    <mergeCell ref="B8:C8"/>
    <mergeCell ref="B10:C10"/>
    <mergeCell ref="A64:C65"/>
    <mergeCell ref="B11:C11"/>
    <mergeCell ref="B67:C67"/>
    <mergeCell ref="E64:E65"/>
    <mergeCell ref="B9:C9"/>
    <mergeCell ref="B12:C12"/>
    <mergeCell ref="B13:C13"/>
    <mergeCell ref="B14:C14"/>
    <mergeCell ref="B15:C15"/>
    <mergeCell ref="E14:K14"/>
    <mergeCell ref="E15:K15"/>
    <mergeCell ref="E10:K10"/>
    <mergeCell ref="E11:K11"/>
    <mergeCell ref="E12:K12"/>
    <mergeCell ref="E13:K13"/>
  </mergeCells>
  <phoneticPr fontId="0" type="noConversion"/>
  <conditionalFormatting sqref="A19:C56 A57">
    <cfRule type="cellIs" dxfId="0" priority="91" stopIfTrue="1" operator="equal">
      <formula>0</formula>
    </cfRule>
  </conditionalFormatting>
  <dataValidations count="2">
    <dataValidation type="list" allowBlank="1" showInputMessage="1" showErrorMessage="1" sqref="E67" xr:uid="{563C2C0C-2470-4E01-B998-2DDB19B41734}">
      <formula1>"Inferior o igual a 2 dies hàbils, Entre 4 i 3 dies hàbils (inclosos),Entre 6 i 5 dies hàbils (inclosos), 7 dies hàbils"</formula1>
    </dataValidation>
    <dataValidation type="list" allowBlank="1" showInputMessage="1" showErrorMessage="1" sqref="E66" xr:uid="{E75CC1C9-D4C5-4759-9469-49C2E4B34E73}">
      <formula1>"Igual o Inferiora 1 dia hàbil, 2 dies hàbils,3 dies hàbils"</formula1>
    </dataValidation>
  </dataValidations>
  <printOptions horizontalCentered="1" verticalCentered="1"/>
  <pageMargins left="0.19685039370078741" right="0.19685039370078741" top="1.1811023622047245" bottom="0.35433070866141736" header="0" footer="0"/>
  <pageSetup paperSize="9" scale="47" fitToHeight="7" orientation="landscape" r:id="rId1"/>
  <headerFooter alignWithMargins="0">
    <oddHeader xml:space="preserve">&amp;L&amp;14&amp;G&amp;R
</oddHeader>
    <oddFooter>Página &amp;P&amp;R</oddFooter>
  </headerFooter>
  <rowBreaks count="1" manualBreakCount="1">
    <brk id="62" max="11" man="1"/>
  </rowBreak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0A7166C93866F44BBDB1CC195F5E43F" ma:contentTypeVersion="18" ma:contentTypeDescription="Crear nuevo documento." ma:contentTypeScope="" ma:versionID="515110185f4d88caf7ade069730f18f0">
  <xsd:schema xmlns:xsd="http://www.w3.org/2001/XMLSchema" xmlns:xs="http://www.w3.org/2001/XMLSchema" xmlns:p="http://schemas.microsoft.com/office/2006/metadata/properties" xmlns:ns2="556a85ef-6779-461c-8e2e-65dd73da1220" xmlns:ns3="cd6d62c8-c773-45e4-ad7a-2e75c784fc37" targetNamespace="http://schemas.microsoft.com/office/2006/metadata/properties" ma:root="true" ma:fieldsID="6e2086331c3d46f42a5da6246c043e12" ns2:_="" ns3:_="">
    <xsd:import namespace="556a85ef-6779-461c-8e2e-65dd73da1220"/>
    <xsd:import namespace="cd6d62c8-c773-45e4-ad7a-2e75c784fc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a85ef-6779-461c-8e2e-65dd73da12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b38e2b2b-0ac6-4b79-9481-88d32c12dc9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6d62c8-c773-45e4-ad7a-2e75c784fc37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eafc291-966a-41d0-92cc-0cb63cb622a2}" ma:internalName="TaxCatchAll" ma:showField="CatchAllData" ma:web="cd6d62c8-c773-45e4-ad7a-2e75c784fc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56a85ef-6779-461c-8e2e-65dd73da1220">
      <Terms xmlns="http://schemas.microsoft.com/office/infopath/2007/PartnerControls"/>
    </lcf76f155ced4ddcb4097134ff3c332f>
    <TaxCatchAll xmlns="cd6d62c8-c773-45e4-ad7a-2e75c784fc3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BD8613B-23B9-4FA4-A8B1-38052FD23C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56a85ef-6779-461c-8e2e-65dd73da1220"/>
    <ds:schemaRef ds:uri="cd6d62c8-c773-45e4-ad7a-2e75c784fc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BA01F13-A379-46AF-8909-EC44B88FEBCA}">
  <ds:schemaRefs>
    <ds:schemaRef ds:uri="http://schemas.microsoft.com/office/2006/metadata/properties"/>
    <ds:schemaRef ds:uri="http://schemas.microsoft.com/office/infopath/2007/PartnerControls"/>
    <ds:schemaRef ds:uri="c4f2274e-ee3d-41be-b59f-0569b27e84c8"/>
    <ds:schemaRef ds:uri="9c1626e0-fa11-4964-a038-43545d2a8fa8"/>
    <ds:schemaRef ds:uri="556a85ef-6779-461c-8e2e-65dd73da1220"/>
    <ds:schemaRef ds:uri="cd6d62c8-c773-45e4-ad7a-2e75c784fc37"/>
  </ds:schemaRefs>
</ds:datastoreItem>
</file>

<file path=customXml/itemProps3.xml><?xml version="1.0" encoding="utf-8"?>
<ds:datastoreItem xmlns:ds="http://schemas.openxmlformats.org/officeDocument/2006/customXml" ds:itemID="{A30A24DC-9BF2-441D-97E7-10572C51D2C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INSTRUCCIONS  COMPLIMENTACIÓ</vt:lpstr>
      <vt:lpstr>per omplir - CriterisAutomàtics</vt:lpstr>
      <vt:lpstr>'INSTRUCCIONS  COMPLIMENTACIÓ'!_1Àrea_d_impressió</vt:lpstr>
      <vt:lpstr>'per omplir - CriterisAutomàtics'!_2Àrea_d_impressió</vt:lpstr>
      <vt:lpstr>'per omplir - CriterisAutomàtics'!Títulos_a_imprimir</vt:lpstr>
    </vt:vector>
  </TitlesOfParts>
  <Manager/>
  <Company>CSC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Informática</dc:creator>
  <cp:keywords/>
  <dc:description/>
  <cp:lastModifiedBy>Jorge García Rodríguez</cp:lastModifiedBy>
  <cp:revision/>
  <dcterms:created xsi:type="dcterms:W3CDTF">2005-12-15T16:43:39Z</dcterms:created>
  <dcterms:modified xsi:type="dcterms:W3CDTF">2026-05-28T11:50:25Z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0x010100A0A7166C93866F44BBDB1CC195F5E43F</vt:lpwstr>
  </property>
  <property fmtid="{D5CDD505-2E9C-101B-9397-08002B2CF9AE}" pid="3" name="_dlc_DocIdItemGuid">
    <vt:lpwstr>37f43e58-ee27-4b4b-a3ef-246764bdf28a</vt:lpwstr>
  </property>
  <property fmtid="{D5CDD505-2E9C-101B-9397-08002B2CF9AE}" pid="4" name="MediaServiceImageTags">
    <vt:lpwstr/>
  </property>
</Properties>
</file>